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-120" yWindow="-120" windowWidth="24240" windowHeight="13140" tabRatio="770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Տեղեկանք" sheetId="24" state="hidden" r:id="rId9"/>
    <sheet name="Gexagitakan" sheetId="23" state="hidden" r:id="rId10"/>
    <sheet name="Khmberi ev erekhaneri tiv" sheetId="22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10">'[2]Page 1'!$B$12</definedName>
    <definedName name="_COMPANYNAME" localSheetId="7">'[3]Page 1'!$B$12</definedName>
    <definedName name="_DATE2" localSheetId="4">'[1]Page 1'!$B$17</definedName>
    <definedName name="_DATE2" localSheetId="10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hosqer'!$A$1:$C$116</definedName>
    <definedName name="_xlnm.Print_Area" localSheetId="3">'Dramakani hamematakan'!$A$1:$F$107</definedName>
    <definedName name="_xlnm.Print_Area" localSheetId="0">'Ekamut-caxs'!$A$1:$D$96</definedName>
    <definedName name="_xlnm.Print_Area" localSheetId="2">'Ekamutneri hamematakan'!$A$1:$F$90</definedName>
    <definedName name="_xlnm.Print_Area" localSheetId="10">'Khmberi ev erekhaneri tiv'!$A$1:$F$33</definedName>
    <definedName name="_xlnm.Print_Area" localSheetId="6">Komunal!$A$1:$M$34</definedName>
    <definedName name="_xlnm.Print_Area" localSheetId="7">'Pastaci finansav.'!$A$1:$E$23</definedName>
    <definedName name="Tab" localSheetId="10">#REF!</definedName>
    <definedName name="Tab" localSheetId="7">#REF!</definedName>
    <definedName name="Tab1CodeCol" localSheetId="4">#REF!</definedName>
    <definedName name="Tab1CodeCol" localSheetId="10">#REF!</definedName>
    <definedName name="Tab1CodeCol" localSheetId="7">#REF!</definedName>
    <definedName name="Tab1Col" localSheetId="10">#REF!</definedName>
    <definedName name="Tab1Col" localSheetId="7">#REF!</definedName>
    <definedName name="Tab1Col1" localSheetId="4">#REF!</definedName>
    <definedName name="Tab1Col1" localSheetId="10">#REF!</definedName>
    <definedName name="Tab1Col1" localSheetId="7">#REF!</definedName>
    <definedName name="Tab1ColLast" localSheetId="4">#REF!</definedName>
    <definedName name="Tab1ColLast" localSheetId="10">#REF!</definedName>
    <definedName name="Tab1ColLast" localSheetId="7">#REF!</definedName>
    <definedName name="Tab1Row1" localSheetId="4">#REF!</definedName>
    <definedName name="Tab1Row1" localSheetId="10">#REF!</definedName>
    <definedName name="Tab1Row1" localSheetId="7">#REF!</definedName>
    <definedName name="Tab1RowCode" localSheetId="4">#REF!</definedName>
    <definedName name="Tab1RowCode" localSheetId="10">#REF!</definedName>
    <definedName name="Tab1RowCode" localSheetId="7">#REF!</definedName>
    <definedName name="Tab1RowLast" localSheetId="4">#REF!</definedName>
    <definedName name="Tab1RowLast" localSheetId="10">#REF!</definedName>
    <definedName name="Tab1RowLast" localSheetId="7">#REF!</definedName>
    <definedName name="Tab2CodeCol" localSheetId="4">#REF!</definedName>
    <definedName name="Tab2CodeCol" localSheetId="10">#REF!</definedName>
    <definedName name="Tab2CodeCol" localSheetId="7">#REF!</definedName>
    <definedName name="Tab2Col1" localSheetId="4">#REF!</definedName>
    <definedName name="Tab2Col1" localSheetId="10">#REF!</definedName>
    <definedName name="Tab2Col1" localSheetId="7">#REF!</definedName>
    <definedName name="Tab2ColLast" localSheetId="4">#REF!</definedName>
    <definedName name="Tab2ColLast" localSheetId="10">#REF!</definedName>
    <definedName name="Tab2ColLast" localSheetId="7">#REF!</definedName>
    <definedName name="Tab2Row1" localSheetId="4">#REF!</definedName>
    <definedName name="Tab2Row1" localSheetId="10">#REF!</definedName>
    <definedName name="Tab2Row1" localSheetId="7">#REF!</definedName>
    <definedName name="Tab2RowCode" localSheetId="4">#REF!</definedName>
    <definedName name="Tab2RowCode" localSheetId="10">#REF!</definedName>
    <definedName name="Tab2RowCode" localSheetId="7">#REF!</definedName>
    <definedName name="Tab2RowLast" localSheetId="4">#REF!</definedName>
    <definedName name="Tab2RowLast" localSheetId="10">#REF!</definedName>
    <definedName name="Tab2RowLast" localSheetId="7">#REF!</definedName>
    <definedName name="Tab3CodeCol" localSheetId="4">'[4]5'!#REF!</definedName>
    <definedName name="Tab3CodeCol" localSheetId="10">#REF!</definedName>
    <definedName name="Tab3CodeCol" localSheetId="7">#REF!</definedName>
    <definedName name="Tab3Col1" localSheetId="4">'[4]5'!#REF!</definedName>
    <definedName name="Tab3Col1" localSheetId="10">#REF!</definedName>
    <definedName name="Tab3Col1" localSheetId="7">#REF!</definedName>
    <definedName name="Tab3ColLast" localSheetId="4">'[4]5'!#REF!</definedName>
    <definedName name="Tab3ColLast" localSheetId="10">#REF!</definedName>
    <definedName name="Tab3ColLast" localSheetId="7">#REF!</definedName>
    <definedName name="Tab3Row1" localSheetId="4">'[4]5'!#REF!</definedName>
    <definedName name="Tab3Row1" localSheetId="10">#REF!</definedName>
    <definedName name="Tab3Row1" localSheetId="7">#REF!</definedName>
    <definedName name="Tab3RowLast" localSheetId="4">'[4]5'!#REF!</definedName>
    <definedName name="Tab3RowLast" localSheetId="10">#REF!</definedName>
    <definedName name="Tab3RowLast" localSheetId="7">#REF!</definedName>
    <definedName name="Tab4CodeCol" localSheetId="4">'[4]5'!#REF!</definedName>
    <definedName name="Tab4CodeCol" localSheetId="10">#REF!</definedName>
    <definedName name="Tab4CodeCol" localSheetId="7">#REF!</definedName>
    <definedName name="Tab4Col1" localSheetId="4">'[4]5'!#REF!</definedName>
    <definedName name="Tab4Col1" localSheetId="10">#REF!</definedName>
    <definedName name="Tab4Col1" localSheetId="7">#REF!</definedName>
    <definedName name="Tab4ColLast" localSheetId="4">'[4]5'!#REF!</definedName>
    <definedName name="Tab4ColLast" localSheetId="10">#REF!</definedName>
    <definedName name="Tab4ColLast" localSheetId="7">#REF!</definedName>
    <definedName name="Tab4Row1" localSheetId="4">'[4]5'!#REF!</definedName>
    <definedName name="Tab4Row1" localSheetId="10">#REF!</definedName>
    <definedName name="Tab4Row1" localSheetId="7">#REF!</definedName>
    <definedName name="Tab4RowLast" localSheetId="4">'[4]5'!#REF!</definedName>
    <definedName name="Tab4RowLast" localSheetId="10">#REF!</definedName>
    <definedName name="Tab4RowLast" localSheetId="7">#REF!</definedName>
    <definedName name="Tab5CodeCol" localSheetId="4">'[4]5'!#REF!</definedName>
    <definedName name="Tab5CodeCol" localSheetId="10">#REF!</definedName>
    <definedName name="Tab5CodeCol" localSheetId="7">#REF!</definedName>
    <definedName name="Tab5Col1" localSheetId="4">'[4]5'!#REF!</definedName>
    <definedName name="Tab5Col1" localSheetId="10">#REF!</definedName>
    <definedName name="Tab5Col1" localSheetId="7">#REF!</definedName>
    <definedName name="Tab5ColLast" localSheetId="4">'[4]5'!#REF!</definedName>
    <definedName name="Tab5ColLast" localSheetId="10">#REF!</definedName>
    <definedName name="Tab5ColLast" localSheetId="7">#REF!</definedName>
    <definedName name="Tab5Row1" localSheetId="4">'[4]5'!#REF!</definedName>
    <definedName name="Tab5Row1" localSheetId="10">#REF!</definedName>
    <definedName name="Tab5Row1" localSheetId="7">#REF!</definedName>
    <definedName name="Tab5RowLast" localSheetId="4">'[4]5'!#REF!</definedName>
    <definedName name="Tab5RowLast" localSheetId="10">#REF!</definedName>
    <definedName name="Tab5RowLast" localSheetId="7">#REF!</definedName>
    <definedName name="Tab6CodeCol" localSheetId="4">'[4]5'!#REF!</definedName>
    <definedName name="Tab6CodeCol" localSheetId="10">#REF!</definedName>
    <definedName name="Tab6CodeCol" localSheetId="7">#REF!</definedName>
    <definedName name="Tab6Col1" localSheetId="4">'[4]5'!#REF!</definedName>
    <definedName name="Tab6Col1" localSheetId="10">#REF!</definedName>
    <definedName name="Tab6Col1" localSheetId="7">#REF!</definedName>
    <definedName name="Tab6ColLast" localSheetId="4">'[4]5'!#REF!</definedName>
    <definedName name="Tab6ColLast" localSheetId="10">#REF!</definedName>
    <definedName name="Tab6ColLast" localSheetId="7">#REF!</definedName>
    <definedName name="Tab6Row1" localSheetId="4">'[4]5'!#REF!</definedName>
    <definedName name="Tab6Row1" localSheetId="10">#REF!</definedName>
    <definedName name="Tab6Row1" localSheetId="7">#REF!</definedName>
    <definedName name="Tab6RowLast" localSheetId="4">'[4]5'!#REF!</definedName>
    <definedName name="Tab6RowLast" localSheetId="10">#REF!</definedName>
    <definedName name="Tab6RowLast" localSheetId="7">#REF!</definedName>
    <definedName name="Tab7CodeCol" localSheetId="4">#REF!</definedName>
    <definedName name="Tab7CodeCol" localSheetId="10">#REF!</definedName>
    <definedName name="Tab7CodeCol" localSheetId="7">#REF!</definedName>
    <definedName name="Tab7Col1" localSheetId="4">#REF!</definedName>
    <definedName name="Tab7Col1" localSheetId="10">#REF!</definedName>
    <definedName name="Tab7Col1" localSheetId="7">#REF!</definedName>
    <definedName name="Tab7ColLast" localSheetId="4">#REF!</definedName>
    <definedName name="Tab7ColLast" localSheetId="10">#REF!</definedName>
    <definedName name="Tab7ColLast" localSheetId="7">#REF!</definedName>
    <definedName name="Tab7Row1" localSheetId="4">#REF!</definedName>
    <definedName name="Tab7Row1" localSheetId="10">#REF!</definedName>
    <definedName name="Tab7Row1" localSheetId="7">#REF!</definedName>
    <definedName name="Tab7RowCode" localSheetId="4">#REF!</definedName>
    <definedName name="Tab7RowCode" localSheetId="10">#REF!</definedName>
    <definedName name="Tab7RowCode" localSheetId="7">#REF!</definedName>
    <definedName name="Tab7RowLast" localSheetId="4">#REF!</definedName>
    <definedName name="Tab7RowLast" localSheetId="10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" i="24" l="1"/>
  <c r="E9" i="21"/>
  <c r="E10" i="21" s="1"/>
  <c r="B60" i="10" l="1"/>
  <c r="N7" i="11" l="1"/>
  <c r="N8" i="11" s="1"/>
  <c r="N10" i="11" s="1"/>
  <c r="N11" i="11" s="1"/>
  <c r="D74" i="10" l="1"/>
  <c r="E74" i="10" s="1"/>
  <c r="D73" i="9"/>
  <c r="E73" i="9" s="1"/>
  <c r="D74" i="9"/>
  <c r="B73" i="9"/>
  <c r="B74" i="9"/>
  <c r="C81" i="7"/>
  <c r="C82" i="7"/>
  <c r="D75" i="10" s="1"/>
  <c r="E75" i="10" s="1"/>
  <c r="C83" i="7"/>
  <c r="D76" i="10" s="1"/>
  <c r="E76" i="10" s="1"/>
  <c r="B81" i="7"/>
  <c r="B74" i="10" s="1"/>
  <c r="C10" i="21" l="1"/>
  <c r="A53" i="19" l="1"/>
  <c r="A54" i="19" s="1"/>
  <c r="A55" i="19" s="1"/>
  <c r="D70" i="9"/>
  <c r="E70" i="9" s="1"/>
  <c r="D71" i="9"/>
  <c r="E71" i="9" s="1"/>
  <c r="D72" i="9"/>
  <c r="E72" i="9" s="1"/>
  <c r="E74" i="9"/>
  <c r="D75" i="9"/>
  <c r="E75" i="9" s="1"/>
  <c r="D76" i="9"/>
  <c r="E76" i="9" s="1"/>
  <c r="D77" i="9"/>
  <c r="E77" i="9" s="1"/>
  <c r="B70" i="9"/>
  <c r="B71" i="9"/>
  <c r="B72" i="9"/>
  <c r="B75" i="9"/>
  <c r="B76" i="9"/>
  <c r="B77" i="9"/>
  <c r="C77" i="7"/>
  <c r="C78" i="7"/>
  <c r="D71" i="10" s="1"/>
  <c r="E71" i="10" s="1"/>
  <c r="C79" i="7"/>
  <c r="D72" i="10" s="1"/>
  <c r="E72" i="10" s="1"/>
  <c r="C80" i="7"/>
  <c r="D73" i="10" s="1"/>
  <c r="E73" i="10" s="1"/>
  <c r="C84" i="7"/>
  <c r="D77" i="10" s="1"/>
  <c r="E77" i="10" s="1"/>
  <c r="C85" i="7"/>
  <c r="D78" i="10" s="1"/>
  <c r="E78" i="10" s="1"/>
  <c r="C76" i="7"/>
  <c r="B82" i="7"/>
  <c r="B75" i="10" s="1"/>
  <c r="B79" i="7"/>
  <c r="B72" i="10" s="1"/>
  <c r="B80" i="7"/>
  <c r="B73" i="10" s="1"/>
  <c r="B83" i="7"/>
  <c r="B76" i="10" s="1"/>
  <c r="B84" i="7"/>
  <c r="B77" i="10" s="1"/>
  <c r="B85" i="7"/>
  <c r="B78" i="10" s="1"/>
  <c r="B78" i="7"/>
  <c r="B71" i="10" s="1"/>
  <c r="N18" i="23"/>
  <c r="L18" i="23"/>
  <c r="J18" i="23"/>
  <c r="H18" i="23"/>
  <c r="F18" i="23"/>
  <c r="D18" i="23"/>
  <c r="P15" i="23"/>
  <c r="O15" i="23"/>
  <c r="M15" i="23"/>
  <c r="K15" i="23"/>
  <c r="I15" i="23"/>
  <c r="G15" i="23"/>
  <c r="E15" i="23"/>
  <c r="P14" i="23"/>
  <c r="O14" i="23"/>
  <c r="M14" i="23"/>
  <c r="K14" i="23"/>
  <c r="I14" i="23"/>
  <c r="G14" i="23"/>
  <c r="E14" i="23"/>
  <c r="P13" i="23"/>
  <c r="O13" i="23"/>
  <c r="M13" i="23"/>
  <c r="K13" i="23"/>
  <c r="I13" i="23"/>
  <c r="G13" i="23"/>
  <c r="E13" i="23"/>
  <c r="P12" i="23"/>
  <c r="O12" i="23"/>
  <c r="M12" i="23"/>
  <c r="K12" i="23"/>
  <c r="I12" i="23"/>
  <c r="G12" i="23"/>
  <c r="E12" i="23"/>
  <c r="P11" i="23"/>
  <c r="O11" i="23"/>
  <c r="M11" i="23"/>
  <c r="K11" i="23"/>
  <c r="I11" i="23"/>
  <c r="G11" i="23"/>
  <c r="E11" i="23"/>
  <c r="P10" i="23"/>
  <c r="O10" i="23"/>
  <c r="M10" i="23"/>
  <c r="K10" i="23"/>
  <c r="I10" i="23"/>
  <c r="G10" i="23"/>
  <c r="E10" i="23"/>
  <c r="A10" i="23"/>
  <c r="A11" i="23" s="1"/>
  <c r="A12" i="23" s="1"/>
  <c r="A13" i="23" s="1"/>
  <c r="A14" i="23" s="1"/>
  <c r="A15" i="23" s="1"/>
  <c r="P9" i="23"/>
  <c r="O9" i="23"/>
  <c r="M9" i="23"/>
  <c r="K9" i="23"/>
  <c r="I9" i="23"/>
  <c r="G9" i="23"/>
  <c r="E9" i="23"/>
  <c r="Q9" i="23" s="1"/>
  <c r="I18" i="23" l="1"/>
  <c r="E18" i="23"/>
  <c r="M18" i="23"/>
  <c r="G18" i="23"/>
  <c r="O18" i="23"/>
  <c r="Q10" i="23"/>
  <c r="R10" i="23" s="1"/>
  <c r="Q11" i="23"/>
  <c r="R11" i="23" s="1"/>
  <c r="Q12" i="23"/>
  <c r="R12" i="23" s="1"/>
  <c r="P18" i="23"/>
  <c r="Q14" i="23"/>
  <c r="R14" i="23" s="1"/>
  <c r="Q15" i="23"/>
  <c r="R15" i="23" s="1"/>
  <c r="K18" i="23"/>
  <c r="Q13" i="23"/>
  <c r="R13" i="23" s="1"/>
  <c r="R9" i="23"/>
  <c r="R18" i="23" l="1"/>
  <c r="Q19" i="23" s="1"/>
  <c r="Q18" i="23"/>
  <c r="C22" i="7"/>
  <c r="B61" i="9"/>
  <c r="B60" i="9"/>
  <c r="B69" i="9"/>
  <c r="B63" i="9"/>
  <c r="B64" i="9"/>
  <c r="B65" i="9"/>
  <c r="B66" i="9"/>
  <c r="B67" i="9"/>
  <c r="B68" i="9"/>
  <c r="B69" i="19"/>
  <c r="B62" i="9" s="1"/>
  <c r="D19" i="19"/>
  <c r="B64" i="10" l="1"/>
  <c r="B65" i="10"/>
  <c r="B66" i="10"/>
  <c r="B67" i="10"/>
  <c r="B68" i="10"/>
  <c r="B69" i="10"/>
  <c r="B70" i="10"/>
  <c r="B63" i="10"/>
  <c r="J12" i="11"/>
  <c r="K12" i="11"/>
  <c r="D12" i="11"/>
  <c r="E12" i="11" s="1"/>
  <c r="J17" i="11"/>
  <c r="D63" i="10" l="1"/>
  <c r="E63" i="10" s="1"/>
  <c r="C9" i="24" l="1"/>
  <c r="A40" i="10" l="1"/>
  <c r="A42" i="10" s="1"/>
  <c r="A43" i="10" s="1"/>
  <c r="A44" i="10" s="1"/>
  <c r="A46" i="10" s="1"/>
  <c r="A47" i="10" s="1"/>
  <c r="A48" i="10" s="1"/>
  <c r="A49" i="10" s="1"/>
  <c r="A51" i="10" s="1"/>
  <c r="A52" i="10" s="1"/>
  <c r="A54" i="10" s="1"/>
  <c r="A55" i="10" s="1"/>
  <c r="A57" i="10" s="1"/>
  <c r="A58" i="10" s="1"/>
  <c r="A59" i="10" s="1"/>
  <c r="A60" i="10" s="1"/>
  <c r="A61" i="10" s="1"/>
  <c r="A62" i="10" s="1"/>
  <c r="A36" i="10"/>
  <c r="A37" i="10" s="1"/>
  <c r="A38" i="10" s="1"/>
  <c r="D69" i="9"/>
  <c r="E69" i="9" s="1"/>
  <c r="D57" i="9"/>
  <c r="E57" i="9" s="1"/>
  <c r="D58" i="9"/>
  <c r="E58" i="9" s="1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56" i="9"/>
  <c r="A47" i="7"/>
  <c r="A49" i="7" s="1"/>
  <c r="A50" i="7" s="1"/>
  <c r="A51" i="7" s="1"/>
  <c r="A53" i="7" s="1"/>
  <c r="A54" i="7" s="1"/>
  <c r="A55" i="7" s="1"/>
  <c r="A56" i="7" s="1"/>
  <c r="A58" i="7" s="1"/>
  <c r="A59" i="7" s="1"/>
  <c r="A61" i="7" s="1"/>
  <c r="A62" i="7" s="1"/>
  <c r="A64" i="7" s="1"/>
  <c r="A65" i="7" s="1"/>
  <c r="A66" i="7" s="1"/>
  <c r="A67" i="7" s="1"/>
  <c r="A68" i="7" s="1"/>
  <c r="A69" i="7" s="1"/>
  <c r="A42" i="7"/>
  <c r="A43" i="7" s="1"/>
  <c r="A44" i="7" s="1"/>
  <c r="A45" i="7" s="1"/>
  <c r="E8" i="21"/>
  <c r="F8" i="21" s="1"/>
  <c r="A42" i="9"/>
  <c r="A43" i="9" s="1"/>
  <c r="A44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35" i="9"/>
  <c r="A36" i="9" s="1"/>
  <c r="A37" i="9" s="1"/>
  <c r="A38" i="9" s="1"/>
  <c r="A40" i="9" s="1"/>
  <c r="A64" i="19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C64" i="7"/>
  <c r="D57" i="10" s="1"/>
  <c r="E57" i="10" s="1"/>
  <c r="C65" i="7"/>
  <c r="D58" i="10" s="1"/>
  <c r="E58" i="10" s="1"/>
  <c r="C66" i="7"/>
  <c r="D59" i="10" s="1"/>
  <c r="E59" i="10" s="1"/>
  <c r="C67" i="7"/>
  <c r="D60" i="10" s="1"/>
  <c r="E60" i="10" s="1"/>
  <c r="C68" i="7"/>
  <c r="D61" i="10" s="1"/>
  <c r="E61" i="10" s="1"/>
  <c r="C69" i="7"/>
  <c r="D62" i="10" s="1"/>
  <c r="E62" i="10" s="1"/>
  <c r="D64" i="10"/>
  <c r="E64" i="10" s="1"/>
  <c r="D65" i="10"/>
  <c r="E65" i="10" s="1"/>
  <c r="D66" i="10"/>
  <c r="E66" i="10" s="1"/>
  <c r="D67" i="10"/>
  <c r="E67" i="10" s="1"/>
  <c r="D68" i="10"/>
  <c r="E68" i="10" s="1"/>
  <c r="D69" i="10"/>
  <c r="E69" i="10" s="1"/>
  <c r="A72" i="9" l="1"/>
  <c r="A73" i="9" s="1"/>
  <c r="A74" i="9" s="1"/>
  <c r="A75" i="9" s="1"/>
  <c r="A76" i="9" s="1"/>
  <c r="A77" i="9" s="1"/>
  <c r="A77" i="19"/>
  <c r="A78" i="19" s="1"/>
  <c r="A79" i="19" s="1"/>
  <c r="A80" i="19" s="1"/>
  <c r="A81" i="19" s="1"/>
  <c r="A82" i="19" s="1"/>
  <c r="A83" i="19" s="1"/>
  <c r="A84" i="19" s="1"/>
  <c r="A85" i="19" s="1"/>
  <c r="A63" i="10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0" i="7"/>
  <c r="A71" i="7" s="1"/>
  <c r="A72" i="7" s="1"/>
  <c r="A73" i="7" s="1"/>
  <c r="A74" i="7" s="1"/>
  <c r="A75" i="7" s="1"/>
  <c r="A76" i="7" s="1"/>
  <c r="A77" i="7" s="1"/>
  <c r="A78" i="7" s="1"/>
  <c r="A79" i="7" s="1"/>
  <c r="A74" i="10" l="1"/>
  <c r="A75" i="10" s="1"/>
  <c r="A76" i="10" s="1"/>
  <c r="A77" i="10" s="1"/>
  <c r="A78" i="10" s="1"/>
  <c r="A79" i="10" s="1"/>
  <c r="A83" i="7"/>
  <c r="A84" i="7" s="1"/>
  <c r="A85" i="7" s="1"/>
  <c r="A86" i="7" s="1"/>
  <c r="A80" i="7"/>
  <c r="A81" i="7" s="1"/>
  <c r="A82" i="7" s="1"/>
  <c r="D14" i="19"/>
  <c r="E18" i="12"/>
  <c r="F18" i="12" s="1"/>
  <c r="E17" i="12"/>
  <c r="F17" i="12" s="1"/>
  <c r="J16" i="12" l="1"/>
  <c r="J15" i="12" l="1"/>
  <c r="J14" i="12"/>
  <c r="J8" i="12"/>
  <c r="J7" i="12"/>
  <c r="J13" i="12"/>
  <c r="J12" i="12"/>
  <c r="J11" i="12"/>
  <c r="J10" i="12"/>
  <c r="J9" i="12"/>
  <c r="F10" i="12"/>
  <c r="F9" i="12"/>
  <c r="F8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93" i="10" l="1"/>
  <c r="D54" i="18" l="1"/>
  <c r="D59" i="18" s="1"/>
  <c r="F59" i="18" s="1"/>
  <c r="D15" i="19"/>
  <c r="C115" i="7" l="1"/>
  <c r="B115" i="7"/>
  <c r="D6" i="10" l="1"/>
  <c r="F5" i="10"/>
  <c r="F5" i="9" s="1"/>
  <c r="C89" i="7"/>
  <c r="D32" i="22" l="1"/>
  <c r="D30" i="22"/>
  <c r="E22" i="21"/>
  <c r="E21" i="21"/>
  <c r="E19" i="21"/>
  <c r="E18" i="21"/>
  <c r="J32" i="12"/>
  <c r="J30" i="12"/>
  <c r="H21" i="11"/>
  <c r="H19" i="11"/>
  <c r="D66" i="18"/>
  <c r="D64" i="18"/>
  <c r="D105" i="10"/>
  <c r="D103" i="10"/>
  <c r="D88" i="9"/>
  <c r="D86" i="9"/>
  <c r="C112" i="7"/>
  <c r="C110" i="7"/>
  <c r="B100" i="10"/>
  <c r="D99" i="10"/>
  <c r="B99" i="10"/>
  <c r="J16" i="11" l="1"/>
  <c r="D17" i="11"/>
  <c r="D16" i="11"/>
  <c r="C17" i="11"/>
  <c r="C16" i="11"/>
  <c r="I18" i="12" l="1"/>
  <c r="J18" i="12" s="1"/>
  <c r="I17" i="12"/>
  <c r="J17" i="12" s="1"/>
  <c r="C90" i="7" l="1"/>
  <c r="E11" i="21"/>
  <c r="C17" i="7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D70" i="10" l="1"/>
  <c r="E70" i="10" s="1"/>
  <c r="C44" i="7" l="1"/>
  <c r="C43" i="7"/>
  <c r="F27" i="12" l="1"/>
  <c r="J27" i="12" l="1"/>
  <c r="C42" i="7" l="1"/>
  <c r="C86" i="7"/>
  <c r="D100" i="10"/>
  <c r="E100" i="10" s="1"/>
  <c r="D19" i="9"/>
  <c r="E19" i="9" s="1"/>
  <c r="E99" i="10"/>
  <c r="D93" i="10"/>
  <c r="E93" i="10" s="1"/>
  <c r="D92" i="10"/>
  <c r="D20" i="9"/>
  <c r="E20" i="9" s="1"/>
  <c r="E56" i="9"/>
  <c r="C63" i="7"/>
  <c r="D56" i="10" s="1"/>
  <c r="C7" i="10"/>
  <c r="E18" i="10" l="1"/>
  <c r="C20" i="7" l="1"/>
  <c r="C13" i="7" l="1"/>
  <c r="D90" i="10" l="1"/>
  <c r="E90" i="10" s="1"/>
  <c r="C93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105" i="7"/>
  <c r="D7" i="9"/>
  <c r="D78" i="9" l="1"/>
  <c r="D79" i="9"/>
  <c r="D80" i="9"/>
  <c r="D8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101" i="7" l="1"/>
  <c r="C37" i="7"/>
  <c r="D16" i="9" l="1"/>
  <c r="D30" i="18"/>
  <c r="D8" i="18"/>
  <c r="D34" i="18" l="1"/>
  <c r="H19" i="12"/>
  <c r="D19" i="12"/>
  <c r="D22" i="9" l="1"/>
  <c r="D97" i="10"/>
  <c r="D96" i="10"/>
  <c r="D95" i="10"/>
  <c r="D91" i="10"/>
  <c r="D89" i="10"/>
  <c r="D88" i="10"/>
  <c r="D87" i="10"/>
  <c r="D84" i="10"/>
  <c r="D83" i="10"/>
  <c r="G83" i="10" s="1"/>
  <c r="D82" i="10"/>
  <c r="D81" i="10"/>
  <c r="D8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92" i="7"/>
  <c r="D86" i="10"/>
  <c r="C86" i="10"/>
  <c r="D98" i="10"/>
  <c r="M27" i="12"/>
  <c r="M28" i="12" s="1"/>
  <c r="D16" i="19" s="1"/>
  <c r="F19" i="12" l="1"/>
  <c r="F20" i="12" s="1"/>
  <c r="D32" i="19" s="1"/>
  <c r="C94" i="10"/>
  <c r="C85" i="10" s="1"/>
  <c r="D94" i="10"/>
  <c r="D85" i="10" s="1"/>
  <c r="E95" i="10"/>
  <c r="C19" i="7" l="1"/>
  <c r="E32" i="19"/>
  <c r="E9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80" i="10"/>
  <c r="D89" i="19" l="1"/>
  <c r="D25" i="10"/>
  <c r="E92" i="10"/>
  <c r="E89" i="19" l="1"/>
  <c r="E84" i="19" s="1"/>
  <c r="D27" i="9"/>
  <c r="E91" i="19" l="1"/>
  <c r="C34" i="7"/>
  <c r="D34" i="7" s="1"/>
  <c r="E88" i="10"/>
  <c r="D27" i="10" l="1"/>
  <c r="E27" i="10" s="1"/>
  <c r="E26" i="10"/>
  <c r="D79" i="10"/>
  <c r="C7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81" i="10"/>
  <c r="E82" i="10"/>
  <c r="E83" i="10"/>
  <c r="E84" i="10"/>
  <c r="E87" i="10"/>
  <c r="E24" i="10"/>
  <c r="E25" i="10"/>
  <c r="C21" i="10" l="1"/>
  <c r="D21" i="10"/>
  <c r="E79" i="10"/>
  <c r="E30" i="10"/>
  <c r="E86" i="10"/>
  <c r="C30" i="9"/>
  <c r="C21" i="9" s="1"/>
  <c r="E81" i="9"/>
  <c r="E80" i="9"/>
  <c r="E79" i="9"/>
  <c r="E7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98" i="10"/>
  <c r="C20" i="10" s="1"/>
  <c r="E97" i="10"/>
  <c r="E91" i="10"/>
  <c r="E8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82" i="9" s="1"/>
  <c r="E14" i="9"/>
  <c r="E13" i="9"/>
  <c r="E12" i="9"/>
  <c r="E11" i="9"/>
  <c r="E10" i="9"/>
  <c r="E7" i="9"/>
  <c r="C82" i="9"/>
  <c r="D101" i="10" l="1"/>
  <c r="E85" i="10"/>
  <c r="E21" i="10"/>
  <c r="E96" i="10"/>
  <c r="E98" i="10"/>
  <c r="E82" i="9"/>
  <c r="E15" i="9"/>
  <c r="E21" i="9"/>
  <c r="E6" i="9"/>
  <c r="E7" i="10"/>
  <c r="E20" i="10" l="1"/>
  <c r="C101" i="10" l="1"/>
  <c r="E101" i="10" l="1"/>
  <c r="D114" i="10"/>
  <c r="C28" i="7"/>
  <c r="C27" i="7" l="1"/>
  <c r="C108" i="7" s="1"/>
  <c r="D108" i="7" s="1"/>
</calcChain>
</file>

<file path=xl/sharedStrings.xml><?xml version="1.0" encoding="utf-8"?>
<sst xmlns="http://schemas.openxmlformats.org/spreadsheetml/2006/main" count="801" uniqueCount="345">
  <si>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</si>
  <si>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</si>
  <si>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</si>
  <si>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</si>
  <si>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</si>
  <si>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</si>
  <si>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</si>
  <si>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</si>
  <si>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</si>
  <si>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</si>
  <si>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</si>
  <si>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</si>
  <si>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</si>
  <si>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</si>
  <si>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</si>
  <si>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</si>
  <si>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</si>
  <si>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</si>
  <si>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</si>
  <si>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</si>
  <si>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</si>
  <si>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</si>
  <si>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</si>
  <si>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</si>
  <si>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</si>
  <si>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</si>
  <si>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</si>
  <si>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</si>
  <si>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</si>
  <si>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</si>
  <si>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</si>
  <si>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</si>
  <si>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</si>
  <si>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</si>
  <si>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</si>
  <si>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</si>
  <si>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</si>
  <si>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</si>
  <si>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</si>
  <si>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</si>
  <si>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</si>
  <si>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</si>
  <si>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</si>
  <si>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</si>
  <si>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</si>
  <si>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</si>
  <si>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</si>
  <si>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</si>
  <si>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</si>
  <si>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</si>
  <si>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</si>
  <si>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</si>
  <si>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</si>
  <si>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</si>
  <si>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</si>
  <si>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</si>
  <si>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</si>
  <si>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</si>
  <si>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</si>
  <si>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</si>
  <si>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</si>
  <si>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</si>
  <si>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</si>
  <si>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</si>
  <si>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</si>
  <si>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</si>
  <si>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</si>
  <si>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</si>
  <si>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</si>
  <si>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</si>
  <si>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</si>
  <si>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</si>
  <si>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</si>
  <si>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</si>
  <si>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</si>
  <si>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</si>
  <si>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</si>
  <si>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</si>
  <si>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</si>
  <si>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</si>
  <si>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</si>
  <si>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</si>
  <si>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</si>
  <si>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</si>
  <si>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</si>
  <si>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</si>
  <si>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</si>
  <si>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</si>
  <si>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</si>
  <si>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</si>
  <si>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</si>
  <si>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</si>
  <si>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</si>
  <si>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</si>
  <si>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</si>
  <si>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</si>
  <si>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</si>
  <si>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</si>
  <si>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</si>
  <si>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</si>
  <si>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</si>
  <si>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</si>
  <si>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</si>
  <si>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</si>
  <si>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</si>
  <si>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</si>
  <si>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</si>
  <si>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</si>
  <si>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</si>
  <si>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</si>
  <si>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</si>
  <si>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</si>
  <si>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</si>
  <si>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</si>
  <si>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</si>
  <si>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</si>
  <si>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</si>
  <si>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</si>
  <si>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</si>
  <si>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</si>
  <si>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</si>
  <si>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</si>
  <si>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</si>
  <si>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</si>
  <si>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</si>
  <si>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</si>
  <si>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</si>
  <si>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</si>
  <si>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</si>
  <si>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</si>
  <si>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</si>
  <si>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</si>
  <si>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</si>
  <si>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</si>
  <si>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</si>
  <si>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</si>
  <si>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</si>
  <si>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</si>
  <si>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</si>
  <si>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</si>
  <si>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</si>
  <si>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</si>
  <si>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</si>
  <si>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</si>
  <si>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</si>
  <si>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</si>
  <si>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</si>
  <si>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</si>
  <si>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</si>
  <si>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</si>
  <si>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</si>
  <si>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</si>
  <si>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</si>
  <si>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</si>
  <si>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</si>
  <si>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</si>
  <si>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</si>
  <si>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</si>
  <si>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</si>
  <si>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</si>
  <si>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</si>
  <si>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</si>
  <si>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</si>
  <si>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</si>
  <si>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</si>
  <si>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</si>
  <si>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</si>
  <si>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</si>
  <si>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</si>
  <si>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</si>
  <si>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</si>
  <si>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</si>
  <si>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</si>
  <si>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</si>
  <si>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</si>
  <si>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</si>
  <si>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</si>
  <si>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</si>
  <si>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</si>
  <si>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</si>
  <si>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</si>
  <si>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</si>
  <si>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</si>
  <si>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</si>
  <si>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</si>
  <si>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</si>
  <si>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</si>
  <si>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</si>
  <si>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</si>
  <si>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</si>
  <si>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</si>
  <si>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</si>
  <si>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</si>
  <si>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</si>
  <si>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</si>
  <si>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</si>
  <si>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</si>
  <si>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</si>
  <si>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</si>
  <si>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</si>
  <si>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</si>
  <si>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</si>
  <si>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</si>
  <si>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</si>
  <si>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</si>
  <si>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</si>
  <si>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</si>
  <si>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</si>
  <si>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</si>
  <si>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</si>
  <si>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</si>
  <si>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</si>
  <si>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</si>
  <si>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</si>
  <si>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</si>
  <si>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</si>
  <si>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</si>
  <si>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</si>
  <si>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</si>
  <si>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</si>
  <si>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</si>
  <si>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</si>
  <si>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</si>
  <si>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</si>
  <si>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</si>
  <si>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</si>
  <si>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</si>
  <si>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</si>
  <si>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</si>
  <si>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</si>
  <si>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</si>
  <si>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</si>
  <si>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</si>
  <si>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</si>
  <si>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</si>
  <si>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</si>
  <si>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</si>
  <si>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</si>
  <si>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</si>
  <si>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</si>
  <si>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</si>
  <si>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</si>
  <si>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</si>
  <si>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</si>
  <si>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</si>
  <si>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</si>
  <si>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</si>
  <si>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</si>
  <si>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</si>
  <si>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</si>
  <si>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</si>
  <si>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</si>
  <si>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</si>
  <si>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</si>
  <si>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</si>
  <si>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</si>
  <si>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</si>
  <si>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</si>
  <si>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Մ. ՊԵՏՐՈՍՅԱՆ</t>
  </si>
  <si>
    <t>Տ. ԿԻՐԱԿՈՍՅԱՆ</t>
  </si>
  <si>
    <t>Որպես գործակալ ուսման վարձի հավաքագրումից</t>
  </si>
  <si>
    <t>Կորոնավիրուսի կանխարգելման գծով</t>
  </si>
  <si>
    <t>Տպագրական ծառայությունների գծով</t>
  </si>
  <si>
    <t xml:space="preserve">Դահլիճի վարձակալության գծով </t>
  </si>
  <si>
    <t>Երաժշտական գործիքների վերանորոգման գծով</t>
  </si>
  <si>
    <t>Փաստաթղթերի արխիվացման գծով</t>
  </si>
  <si>
    <t xml:space="preserve">Փոխադրամիջոցների վարձակալության գծով </t>
  </si>
  <si>
    <t>Քույր դպրոցներ ծրագրի կազմ․ վճարման գծով</t>
  </si>
  <si>
    <t xml:space="preserve">ՏԵՂԵԿԱՆՔ </t>
  </si>
  <si>
    <t>Ալ. Հեքիմյանի անվան երաժշտական դպրոց ՀՈԱԿ-ի գեղագիտական բաժնի աշակերտների թվի, նոյեմբեր-դեկտեմբեր ամիսների ուսման վարձավճարների  չափի մասին</t>
  </si>
  <si>
    <t>N</t>
  </si>
  <si>
    <t>Բաժիններ</t>
  </si>
  <si>
    <t>10 ամսվա Հավաքագրված ուսման վարձ</t>
  </si>
  <si>
    <t>Ընդամենը աշակերտների թիվ</t>
  </si>
  <si>
    <t>Ընդամենը ամսեկան</t>
  </si>
  <si>
    <t>Հունվար -դեկտեմբեր</t>
  </si>
  <si>
    <t>Աշակերտների   թիվը</t>
  </si>
  <si>
    <t>Ուսման վարձի չափը</t>
  </si>
  <si>
    <t>2-րդ գործիք</t>
  </si>
  <si>
    <t>Դաշնամ.բաժին</t>
  </si>
  <si>
    <t>Լարային բաժին</t>
  </si>
  <si>
    <t>Փողային բաժին</t>
  </si>
  <si>
    <t>Ազգային բաժին</t>
  </si>
  <si>
    <t>Կիթառ</t>
  </si>
  <si>
    <t>Վոկալ</t>
  </si>
  <si>
    <t>Պար</t>
  </si>
  <si>
    <t>ընդամենը</t>
  </si>
  <si>
    <t xml:space="preserve">              տնօրեն`                                                 Մ. Պետրոսյան </t>
  </si>
  <si>
    <t xml:space="preserve">  գլխ. հաշվապահ`                                                Տ. Կիրակոսյան</t>
  </si>
  <si>
    <t>Աշակերտ-ների   թիվը</t>
  </si>
  <si>
    <t>Վերանորոգման և պահպանման զանազան ծառայութ</t>
  </si>
  <si>
    <t>Որպես գործակալ ուսման վարձերի հավաքագրումից</t>
  </si>
  <si>
    <t>Քույր-դպրոցներ ծրագրի իրականացման համար</t>
  </si>
  <si>
    <t>Դրամաշնորհ Քույր-դպրոցներ ծրագրի  ԱԱՀ-ի գումար</t>
  </si>
  <si>
    <t>Բացատրագիր</t>
  </si>
  <si>
    <t>«Ալ.Հեքիմյանի անվան երաժշտական դպրոց» ՀՈԱԿ</t>
  </si>
  <si>
    <r>
      <t xml:space="preserve">Հաշվետու ժամանակաշրջանի՝ երեխաների փաստացի հաճախելիության </t>
    </r>
    <r>
      <rPr>
        <sz val="9"/>
        <rFont val="Sylfaen"/>
        <family val="1"/>
        <charset val="204"/>
      </rPr>
      <t xml:space="preserve">(երաժշտական և արվեստի դպրոց, մարզադպրոց, ՄՊՍԿ, մշակույթի կենտրոն և այլն), </t>
    </r>
    <r>
      <rPr>
        <sz val="10"/>
        <rFont val="Sylfaen"/>
        <family val="1"/>
        <charset val="204"/>
      </rPr>
      <t xml:space="preserve">ընթերցողների </t>
    </r>
    <r>
      <rPr>
        <sz val="9"/>
        <rFont val="Sylfaen"/>
        <family val="1"/>
        <charset val="204"/>
      </rPr>
      <t xml:space="preserve"> (գրադարան), </t>
    </r>
    <r>
      <rPr>
        <sz val="10"/>
        <rFont val="Sylfaen"/>
        <family val="1"/>
        <charset val="204"/>
      </rPr>
      <t xml:space="preserve">հանդիսատեսների </t>
    </r>
    <r>
      <rPr>
        <sz val="9"/>
        <rFont val="Sylfaen"/>
        <family val="1"/>
        <charset val="204"/>
      </rPr>
      <t xml:space="preserve">(թատրոն), </t>
    </r>
    <r>
      <rPr>
        <sz val="10"/>
        <rFont val="Sylfaen"/>
        <family val="1"/>
        <charset val="204"/>
      </rPr>
      <t>այցելուների</t>
    </r>
    <r>
      <rPr>
        <sz val="9"/>
        <rFont val="Sylfaen"/>
        <family val="1"/>
        <charset val="204"/>
      </rPr>
      <t xml:space="preserve"> (թանգարան) </t>
    </r>
    <r>
      <rPr>
        <sz val="10"/>
        <rFont val="Sylfaen"/>
        <family val="1"/>
        <charset val="204"/>
      </rPr>
      <t>միջին թվաքանակը։</t>
    </r>
  </si>
  <si>
    <t>Հաշվետու ժամանակաշրջանի ՀՈԱԿ-ի աշխատողների փաստացի միջին թվաքանակը, որից՝</t>
  </si>
  <si>
    <t xml:space="preserve"> վարչատնտեսական անձնակազմ</t>
  </si>
  <si>
    <t>արտադրական անձնակազմ</t>
  </si>
  <si>
    <t>Մ.Պետրոսյան</t>
  </si>
  <si>
    <t>Տ. Կիրակոսյան</t>
  </si>
  <si>
    <t>Կ.Տ.</t>
  </si>
  <si>
    <t xml:space="preserve">01.11.2022թ. </t>
  </si>
  <si>
    <t>Հիմնական և գեղագիտական բաժինների աշակերտների թվի ավելացման  պատճառով</t>
  </si>
  <si>
    <t xml:space="preserve">Աշակերտների և դասատուների թվի ավելացման պատճառով </t>
  </si>
  <si>
    <t>Կայքի սպասարկման դոմենի ձեռք բերման համար</t>
  </si>
  <si>
    <t>Փաստաթղթերի ծավալի հետ կապված</t>
  </si>
  <si>
    <t>Համերգների ժամանակ եր․ գործիքների տեղափոխման համար</t>
  </si>
  <si>
    <t>Քույր դպրոցներ ծրագրի ԱԱՀ-ի գումար</t>
  </si>
  <si>
    <t>Քույր դպրոցներ ծրագրի իրականացման համար</t>
  </si>
  <si>
    <t>7.9 kayq</t>
  </si>
  <si>
    <t>պետ.պատվերի գծով</t>
  </si>
  <si>
    <t>Վերանորոգման և պահպանման ծառայությունների գծով</t>
  </si>
  <si>
    <t>Քույր դպրոցներ ծրագրի գնումների համակարգման ծառայության գծով</t>
  </si>
  <si>
    <t>Քույր դպրոցներ ծրագրի ֆիլմի և լոգոյի ծախերի գծով</t>
  </si>
  <si>
    <t>Քույր դպրոցներ ծրագրի մասնակիցների սննդի գծով</t>
  </si>
  <si>
    <t>Քույր դպրոցներ ծրագրի մասնակիցների  օրապահիկի գծով</t>
  </si>
  <si>
    <t>Քույր դպրոցներ ծրագրի մասնակիցների  գիշերակացի  գծով</t>
  </si>
  <si>
    <t>Քույր դպրոցներ ծրագրի տրանսպորտային ծախսերի գծով</t>
  </si>
  <si>
    <t>Հիմնական  բաժնի աշակերտների թվի  /59 աշակերտ/  ավելացման  պատճառով</t>
  </si>
  <si>
    <t>Կախոն և սանթուր ձեռք բերելու համար</t>
  </si>
  <si>
    <t>ՔԴԾ-ի Գալա համերգի դահլիճի  վարձակ գծով</t>
  </si>
  <si>
    <t xml:space="preserve">ՔԴԾ-ի Գալա համերգի հանրահռչակման գծով </t>
  </si>
  <si>
    <t xml:space="preserve">ՔԴԾ-ի Գալա համերգի աշխատ․ վարձատ․ գծով </t>
  </si>
  <si>
    <t xml:space="preserve">ՔԴԾ-ի Գալա համերգի տրանսպորտ․ ծառ գծով </t>
  </si>
  <si>
    <t>ՔԴԾ-ի Գալա համերգի մասնակիցների կեցության ծախսերի գծով</t>
  </si>
  <si>
    <t xml:space="preserve">ՔԴԾ-ի Գալա համերգի ներկայացուցչակ․ ծախս․  գծով </t>
  </si>
  <si>
    <t>43.1</t>
  </si>
  <si>
    <t>43.2</t>
  </si>
  <si>
    <t>43.3</t>
  </si>
  <si>
    <t>ՔԴԾ-ի Գալա համերգի կազմակերպման համար</t>
  </si>
  <si>
    <t>42․1</t>
  </si>
  <si>
    <t>ՔԴԾ-ի Գալա համերգի գնումների համակարգման ծառայության գծով</t>
  </si>
  <si>
    <t xml:space="preserve">ՔԴԾ-ի Գալա համերգի կազմակերպմ. հետ կապված տեխնիկ և վարձակալական ծառայությունների   գծով </t>
  </si>
  <si>
    <t xml:space="preserve">«Երևանի Ալ. Հեքիմյանի անվան երաժշտական դպրոց » ՀՈԱԿ-ի </t>
  </si>
  <si>
    <t>Եռաֆազ Էլ․ հաշվիչ ձեռք բերելու պատճառով</t>
  </si>
  <si>
    <t>Դպրոցի  կաթսայի վերանորոգման համար</t>
  </si>
  <si>
    <t>Եռաֆազ Էլ․ հաշվիչ ձեռք բերելու համար</t>
  </si>
  <si>
    <t>Գեղագիտական բաժնի աշակերտների թվի / 12 աշակերտ/ ավելացման հետ կապված</t>
  </si>
  <si>
    <t xml:space="preserve">2 հատ գրասեղան ձեռք բերելու համար </t>
  </si>
  <si>
    <t>Դպրոցի  կաթսայի վերանորոգման  համար</t>
  </si>
  <si>
    <r>
      <t>*</t>
    </r>
    <r>
      <rPr>
        <b/>
        <sz val="12"/>
        <rFont val="GHEA Grapalat"/>
        <family val="3"/>
      </rPr>
      <t>Պետ. Պատվերը</t>
    </r>
    <r>
      <rPr>
        <sz val="12"/>
        <rFont val="GHEA Grapalat"/>
        <family val="3"/>
      </rPr>
      <t xml:space="preserve"> լրացվում է </t>
    </r>
    <r>
      <rPr>
        <b/>
        <u/>
        <sz val="12"/>
        <rFont val="GHEA Grapalat"/>
        <family val="3"/>
      </rPr>
      <t>երաժշտական և արվեստի դպրոցների</t>
    </r>
    <r>
      <rPr>
        <sz val="12"/>
        <rFont val="GHEA Grapalat"/>
        <family val="3"/>
      </rPr>
      <t xml:space="preserve"> կողմից</t>
    </r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</si>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</sst>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"/>
      <family val="2"/>
      <charset val="204"/>
    </font>
    <font>
      <sz val="8"/>
      <name val="Sylfaen"/>
      <family val="1"/>
      <charset val="204"/>
    </font>
    <font>
      <sz val="8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725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30" fillId="0" borderId="10" xfId="19" applyNumberFormat="1" applyFont="1" applyBorder="1" applyAlignment="1" applyProtection="1">
      <alignment horizontal="center" vertical="center"/>
    </xf>
    <xf numFmtId="3" fontId="44" fillId="0" borderId="10" xfId="59" applyNumberFormat="1" applyFont="1" applyBorder="1" applyAlignment="1">
      <alignment horizontal="center" vertical="center" wrapText="1"/>
    </xf>
    <xf numFmtId="166" fontId="44" fillId="0" borderId="10" xfId="59" applyNumberFormat="1" applyFont="1" applyBorder="1" applyAlignment="1">
      <alignment horizontal="center" vertical="center" wrapText="1"/>
    </xf>
    <xf numFmtId="3" fontId="44" fillId="0" borderId="10" xfId="46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left" vertical="center" wrapText="1"/>
    </xf>
    <xf numFmtId="166" fontId="26" fillId="0" borderId="0" xfId="45" applyNumberFormat="1" applyFont="1" applyAlignment="1" applyProtection="1">
      <alignment vertical="center"/>
      <protection locked="0"/>
    </xf>
    <xf numFmtId="0" fontId="69" fillId="0" borderId="43" xfId="0" applyFont="1" applyBorder="1" applyAlignment="1">
      <alignment vertical="center" wrapText="1"/>
    </xf>
    <xf numFmtId="0" fontId="69" fillId="0" borderId="47" xfId="0" applyFont="1" applyBorder="1" applyAlignment="1">
      <alignment vertical="center" wrapText="1"/>
    </xf>
    <xf numFmtId="0" fontId="66" fillId="0" borderId="17" xfId="0" applyFont="1" applyBorder="1" applyAlignment="1">
      <alignment vertical="center"/>
    </xf>
    <xf numFmtId="0" fontId="67" fillId="0" borderId="20" xfId="0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/>
    </xf>
    <xf numFmtId="0" fontId="67" fillId="0" borderId="16" xfId="0" applyFont="1" applyBorder="1" applyAlignment="1">
      <alignment horizontal="center" vertical="center"/>
    </xf>
    <xf numFmtId="0" fontId="66" fillId="0" borderId="10" xfId="0" applyFont="1" applyBorder="1" applyAlignment="1">
      <alignment vertical="center"/>
    </xf>
    <xf numFmtId="0" fontId="66" fillId="0" borderId="18" xfId="0" applyFont="1" applyBorder="1" applyAlignment="1">
      <alignment vertical="center"/>
    </xf>
    <xf numFmtId="0" fontId="67" fillId="0" borderId="20" xfId="0" applyFont="1" applyBorder="1" applyAlignment="1">
      <alignment vertical="center"/>
    </xf>
    <xf numFmtId="0" fontId="67" fillId="0" borderId="10" xfId="0" applyFont="1" applyBorder="1" applyAlignment="1">
      <alignment vertical="center"/>
    </xf>
    <xf numFmtId="0" fontId="67" fillId="0" borderId="17" xfId="0" applyFont="1" applyBorder="1" applyAlignment="1">
      <alignment vertical="center"/>
    </xf>
    <xf numFmtId="0" fontId="66" fillId="0" borderId="21" xfId="0" applyFont="1" applyBorder="1" applyAlignment="1">
      <alignment horizontal="center" vertical="center"/>
    </xf>
    <xf numFmtId="0" fontId="71" fillId="0" borderId="20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66" fillId="0" borderId="0" xfId="0" applyFont="1" applyAlignment="1">
      <alignment vertical="center"/>
    </xf>
    <xf numFmtId="0" fontId="66" fillId="0" borderId="0" xfId="0" applyFont="1"/>
    <xf numFmtId="0" fontId="27" fillId="0" borderId="0" xfId="45" applyFont="1" applyBorder="1" applyAlignment="1" applyProtection="1">
      <alignment vertical="center"/>
      <protection hidden="1"/>
    </xf>
    <xf numFmtId="166" fontId="27" fillId="0" borderId="0" xfId="45" applyNumberFormat="1" applyFont="1" applyBorder="1" applyAlignment="1" applyProtection="1">
      <alignment horizontal="center" vertical="center"/>
    </xf>
    <xf numFmtId="166" fontId="26" fillId="0" borderId="0" xfId="45" applyNumberFormat="1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 hidden="1"/>
    </xf>
    <xf numFmtId="0" fontId="75" fillId="0" borderId="0" xfId="0" applyFont="1"/>
    <xf numFmtId="0" fontId="75" fillId="0" borderId="0" xfId="0" applyFont="1" applyAlignment="1">
      <alignment horizontal="center"/>
    </xf>
    <xf numFmtId="0" fontId="51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 wrapText="1"/>
    </xf>
    <xf numFmtId="0" fontId="47" fillId="24" borderId="10" xfId="0" applyFont="1" applyFill="1" applyBorder="1" applyAlignment="1" applyProtection="1">
      <alignment horizontal="center" vertical="center"/>
      <protection locked="0"/>
    </xf>
    <xf numFmtId="0" fontId="47" fillId="24" borderId="10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47" fillId="24" borderId="0" xfId="0" applyFont="1" applyFill="1" applyAlignment="1" applyProtection="1">
      <alignment horizontal="center" vertical="center"/>
      <protection locked="0"/>
    </xf>
    <xf numFmtId="0" fontId="76" fillId="0" borderId="0" xfId="0" applyFont="1"/>
    <xf numFmtId="0" fontId="27" fillId="0" borderId="0" xfId="45" applyFont="1" applyAlignment="1" applyProtection="1">
      <alignment horizontal="left" vertical="center"/>
      <protection hidden="1"/>
    </xf>
    <xf numFmtId="0" fontId="76" fillId="0" borderId="0" xfId="0" applyFont="1" applyAlignment="1">
      <alignment horizontal="center" vertical="center"/>
    </xf>
    <xf numFmtId="0" fontId="26" fillId="0" borderId="0" xfId="45" applyFont="1" applyAlignment="1" applyProtection="1">
      <alignment horizontal="left" vertical="center"/>
      <protection hidden="1"/>
    </xf>
    <xf numFmtId="0" fontId="77" fillId="0" borderId="11" xfId="47" applyFont="1" applyBorder="1" applyAlignment="1" applyProtection="1">
      <alignment horizontal="center" vertical="top"/>
      <protection hidden="1"/>
    </xf>
    <xf numFmtId="0" fontId="77" fillId="0" borderId="0" xfId="47" applyFont="1" applyAlignment="1" applyProtection="1">
      <alignment horizontal="center" vertical="top"/>
      <protection hidden="1"/>
    </xf>
    <xf numFmtId="0" fontId="48" fillId="0" borderId="12" xfId="47" applyFont="1" applyBorder="1" applyAlignment="1" applyProtection="1">
      <alignment horizontal="center" vertical="center"/>
      <protection locked="0"/>
    </xf>
    <xf numFmtId="0" fontId="49" fillId="0" borderId="0" xfId="47" applyFont="1" applyAlignment="1" applyProtection="1">
      <alignment horizontal="right" vertical="center"/>
      <protection hidden="1"/>
    </xf>
    <xf numFmtId="0" fontId="26" fillId="0" borderId="0" xfId="45" applyFont="1" applyBorder="1" applyAlignment="1" applyProtection="1">
      <alignment horizontal="left" vertical="center" wrapText="1"/>
      <protection hidden="1"/>
    </xf>
    <xf numFmtId="166" fontId="26" fillId="0" borderId="0" xfId="45" applyNumberFormat="1" applyFont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20" applyFont="1" applyFill="1" applyAlignment="1" applyProtection="1">
      <alignment horizontal="right"/>
      <protection hidden="1"/>
    </xf>
    <xf numFmtId="0" fontId="27" fillId="24" borderId="0" xfId="20" applyFont="1" applyFill="1" applyAlignment="1" applyProtection="1">
      <alignment horizontal="center" vertical="center"/>
      <protection hidden="1"/>
    </xf>
    <xf numFmtId="0" fontId="26" fillId="24" borderId="0" xfId="0" applyFont="1" applyFill="1" applyBorder="1" applyAlignment="1" applyProtection="1">
      <alignment horizontal="righ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Protection="1">
      <protection hidden="1"/>
    </xf>
    <xf numFmtId="0" fontId="27" fillId="24" borderId="12" xfId="0" applyFont="1" applyFill="1" applyBorder="1" applyAlignment="1" applyProtection="1">
      <alignment horizontal="center" vertical="center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27" fillId="24" borderId="12" xfId="0" applyFont="1" applyFill="1" applyBorder="1" applyAlignment="1" applyProtection="1">
      <alignment horizontal="center"/>
      <protection locked="0"/>
    </xf>
    <xf numFmtId="0" fontId="26" fillId="24" borderId="0" xfId="0" applyFont="1" applyFill="1" applyProtection="1">
      <protection locked="0"/>
    </xf>
    <xf numFmtId="0" fontId="27" fillId="24" borderId="0" xfId="0" applyFont="1" applyFill="1" applyBorder="1" applyAlignment="1" applyProtection="1">
      <protection locked="0"/>
    </xf>
    <xf numFmtId="0" fontId="26" fillId="24" borderId="0" xfId="0" applyFont="1" applyFill="1" applyProtection="1">
      <protection hidden="1"/>
    </xf>
    <xf numFmtId="166" fontId="30" fillId="0" borderId="0" xfId="0" applyNumberFormat="1" applyFont="1" applyBorder="1" applyAlignment="1" applyProtection="1">
      <alignment vertical="center"/>
      <protection locked="0"/>
    </xf>
    <xf numFmtId="0" fontId="66" fillId="0" borderId="10" xfId="0" applyFont="1" applyBorder="1" applyAlignment="1">
      <alignment horizontal="center" vertical="center"/>
    </xf>
    <xf numFmtId="0" fontId="67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30" fillId="24" borderId="0" xfId="45" applyFont="1" applyFill="1" applyBorder="1" applyAlignment="1" applyProtection="1">
      <alignment horizontal="left" vertical="center"/>
      <protection locked="0"/>
    </xf>
    <xf numFmtId="164" fontId="30" fillId="24" borderId="0" xfId="0" applyNumberFormat="1" applyFont="1" applyFill="1" applyBorder="1" applyAlignment="1" applyProtection="1">
      <alignment horizontal="center" vertical="center"/>
      <protection locked="0"/>
    </xf>
    <xf numFmtId="164" fontId="51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vertical="center"/>
      <protection locked="0"/>
    </xf>
    <xf numFmtId="164" fontId="30" fillId="24" borderId="0" xfId="0" applyNumberFormat="1" applyFont="1" applyFill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  <protection locked="0" hidden="1"/>
    </xf>
    <xf numFmtId="0" fontId="26" fillId="27" borderId="0" xfId="0" applyFont="1" applyFill="1" applyAlignment="1" applyProtection="1">
      <alignment vertical="center" wrapText="1"/>
      <protection locked="0"/>
    </xf>
    <xf numFmtId="0" fontId="30" fillId="24" borderId="0" xfId="45" applyFont="1" applyFill="1" applyBorder="1" applyAlignment="1" applyProtection="1">
      <alignment horizontal="left" vertical="center" wrapText="1"/>
      <protection locked="0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vertical="center"/>
      <protection locked="0"/>
    </xf>
    <xf numFmtId="0" fontId="34" fillId="24" borderId="0" xfId="0" applyFont="1" applyFill="1" applyBorder="1" applyAlignment="1" applyProtection="1">
      <alignment vertical="center"/>
      <protection hidden="1"/>
    </xf>
    <xf numFmtId="0" fontId="27" fillId="24" borderId="0" xfId="0" applyFont="1" applyFill="1" applyBorder="1" applyAlignment="1" applyProtection="1">
      <alignment horizontal="right"/>
      <protection locked="0"/>
    </xf>
    <xf numFmtId="0" fontId="30" fillId="24" borderId="0" xfId="0" applyFont="1" applyFill="1" applyBorder="1" applyAlignment="1" applyProtection="1">
      <alignment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  <xf numFmtId="166" fontId="27" fillId="0" borderId="0" xfId="45" applyNumberFormat="1" applyFont="1" applyBorder="1" applyAlignment="1" applyProtection="1">
      <alignment vertical="center"/>
      <protection locked="0"/>
    </xf>
    <xf numFmtId="166" fontId="30" fillId="24" borderId="15" xfId="46" applyNumberFormat="1" applyFont="1" applyFill="1" applyBorder="1" applyAlignment="1">
      <alignment horizontal="center" vertical="center" wrapText="1"/>
    </xf>
    <xf numFmtId="166" fontId="30" fillId="24" borderId="22" xfId="46" applyNumberFormat="1" applyFont="1" applyFill="1" applyBorder="1" applyAlignment="1">
      <alignment horizontal="center" vertical="center" wrapText="1"/>
    </xf>
    <xf numFmtId="166" fontId="54" fillId="0" borderId="0" xfId="45" applyNumberFormat="1" applyFont="1" applyAlignment="1">
      <alignment vertical="center"/>
    </xf>
    <xf numFmtId="0" fontId="30" fillId="0" borderId="0" xfId="45" applyFont="1" applyBorder="1" applyAlignment="1" applyProtection="1">
      <alignment vertical="center" wrapText="1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4" fontId="29" fillId="24" borderId="42" xfId="46" applyNumberFormat="1" applyFont="1" applyFill="1" applyBorder="1" applyAlignment="1">
      <alignment horizontal="center" vertical="center" wrapText="1"/>
    </xf>
    <xf numFmtId="166" fontId="3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8" fillId="0" borderId="10" xfId="45" applyNumberFormat="1" applyFont="1" applyBorder="1" applyAlignment="1" applyProtection="1">
      <alignment horizontal="center" vertical="center" wrapText="1"/>
      <protection locked="0"/>
    </xf>
    <xf numFmtId="166" fontId="38" fillId="0" borderId="0" xfId="45" applyNumberFormat="1" applyFont="1" applyBorder="1" applyAlignment="1" applyProtection="1">
      <alignment horizontal="center" vertical="center" wrapText="1"/>
      <protection locked="0"/>
    </xf>
    <xf numFmtId="164" fontId="38" fillId="0" borderId="0" xfId="45" applyNumberFormat="1" applyFont="1" applyBorder="1" applyAlignment="1" applyProtection="1">
      <alignment horizontal="center" vertical="center" wrapText="1"/>
      <protection hidden="1"/>
    </xf>
    <xf numFmtId="166" fontId="38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8" fillId="0" borderId="10" xfId="20" applyNumberFormat="1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left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0" fontId="30" fillId="26" borderId="10" xfId="45" applyFont="1" applyFill="1" applyBorder="1" applyAlignment="1">
      <alignment horizontal="center" vertical="center"/>
    </xf>
    <xf numFmtId="0" fontId="30" fillId="26" borderId="10" xfId="45" applyFont="1" applyFill="1" applyBorder="1" applyAlignment="1">
      <alignment vertical="center" wrapText="1"/>
    </xf>
    <xf numFmtId="166" fontId="30" fillId="25" borderId="10" xfId="45" applyNumberFormat="1" applyFont="1" applyFill="1" applyBorder="1" applyAlignment="1">
      <alignment horizontal="center" vertical="center"/>
    </xf>
    <xf numFmtId="166" fontId="30" fillId="26" borderId="10" xfId="45" applyNumberFormat="1" applyFont="1" applyFill="1" applyBorder="1" applyAlignment="1">
      <alignment horizontal="center" vertical="center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6" fontId="27" fillId="0" borderId="10" xfId="45" applyNumberFormat="1" applyFont="1" applyBorder="1" applyAlignment="1">
      <alignment horizontal="center" vertical="center"/>
    </xf>
    <xf numFmtId="165" fontId="27" fillId="0" borderId="0" xfId="20" applyNumberFormat="1" applyFont="1" applyFill="1" applyBorder="1" applyAlignment="1">
      <alignment vertical="center" wrapText="1"/>
    </xf>
    <xf numFmtId="0" fontId="30" fillId="0" borderId="11" xfId="45" applyFont="1" applyBorder="1" applyAlignment="1">
      <alignment horizontal="center" vertical="center"/>
    </xf>
    <xf numFmtId="0" fontId="30" fillId="0" borderId="0" xfId="45" applyFont="1" applyBorder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166" fontId="30" fillId="0" borderId="33" xfId="0" applyNumberFormat="1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30" fillId="0" borderId="0" xfId="0" applyFont="1" applyBorder="1" applyAlignment="1" applyProtection="1">
      <alignment horizontal="center" vertical="center"/>
      <protection locked="0"/>
    </xf>
    <xf numFmtId="0" fontId="74" fillId="0" borderId="0" xfId="0" applyFont="1" applyAlignment="1">
      <alignment horizontal="center"/>
    </xf>
    <xf numFmtId="0" fontId="69" fillId="0" borderId="45" xfId="0" applyFont="1" applyBorder="1" applyAlignment="1">
      <alignment horizontal="center" vertical="center" wrapText="1"/>
    </xf>
    <xf numFmtId="0" fontId="69" fillId="0" borderId="49" xfId="0" applyFont="1" applyBorder="1" applyAlignment="1">
      <alignment horizontal="center" vertical="center" wrapText="1"/>
    </xf>
    <xf numFmtId="0" fontId="69" fillId="0" borderId="13" xfId="0" applyFont="1" applyBorder="1" applyAlignment="1">
      <alignment horizontal="center" vertical="center" wrapText="1"/>
    </xf>
    <xf numFmtId="0" fontId="69" fillId="0" borderId="22" xfId="0" applyFont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/>
    </xf>
    <xf numFmtId="0" fontId="66" fillId="0" borderId="44" xfId="0" applyFont="1" applyBorder="1" applyAlignment="1">
      <alignment horizontal="center" vertical="center"/>
    </xf>
    <xf numFmtId="0" fontId="66" fillId="0" borderId="50" xfId="0" applyFont="1" applyBorder="1" applyAlignment="1">
      <alignment horizontal="center" vertical="center"/>
    </xf>
    <xf numFmtId="0" fontId="66" fillId="0" borderId="51" xfId="0" applyFont="1" applyBorder="1" applyAlignment="1">
      <alignment horizontal="center" vertical="center"/>
    </xf>
    <xf numFmtId="0" fontId="66" fillId="0" borderId="42" xfId="0" applyFont="1" applyBorder="1" applyAlignment="1">
      <alignment horizontal="center" vertical="center"/>
    </xf>
    <xf numFmtId="0" fontId="65" fillId="0" borderId="0" xfId="0" applyFont="1" applyAlignment="1">
      <alignment horizontal="center"/>
    </xf>
    <xf numFmtId="0" fontId="65" fillId="0" borderId="0" xfId="0" applyFont="1" applyAlignment="1">
      <alignment horizontal="center" wrapText="1"/>
    </xf>
    <xf numFmtId="0" fontId="66" fillId="0" borderId="10" xfId="0" applyFont="1" applyBorder="1" applyAlignment="1">
      <alignment horizontal="center" vertical="center"/>
    </xf>
    <xf numFmtId="0" fontId="67" fillId="0" borderId="17" xfId="0" applyFont="1" applyBorder="1" applyAlignment="1">
      <alignment horizontal="center" vertical="center"/>
    </xf>
    <xf numFmtId="0" fontId="67" fillId="0" borderId="43" xfId="0" applyFont="1" applyBorder="1" applyAlignment="1">
      <alignment horizontal="center" vertical="center" wrapText="1"/>
    </xf>
    <xf numFmtId="0" fontId="67" fillId="0" borderId="46" xfId="0" applyFont="1" applyBorder="1" applyAlignment="1">
      <alignment horizontal="center" vertical="center" wrapText="1"/>
    </xf>
    <xf numFmtId="0" fontId="67" fillId="0" borderId="15" xfId="0" applyFont="1" applyBorder="1" applyAlignment="1">
      <alignment horizontal="center" vertical="center" wrapText="1"/>
    </xf>
    <xf numFmtId="0" fontId="68" fillId="0" borderId="21" xfId="0" applyFont="1" applyBorder="1" applyAlignment="1">
      <alignment horizontal="center" vertical="center"/>
    </xf>
    <xf numFmtId="0" fontId="68" fillId="0" borderId="20" xfId="0" applyFont="1" applyBorder="1" applyAlignment="1">
      <alignment horizontal="center" vertical="center"/>
    </xf>
    <xf numFmtId="0" fontId="68" fillId="0" borderId="34" xfId="0" applyFont="1" applyBorder="1" applyAlignment="1">
      <alignment horizontal="center" vertical="center"/>
    </xf>
    <xf numFmtId="0" fontId="68" fillId="0" borderId="44" xfId="0" applyFont="1" applyBorder="1" applyAlignment="1">
      <alignment horizontal="center" vertical="center"/>
    </xf>
    <xf numFmtId="0" fontId="69" fillId="0" borderId="48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73" fillId="25" borderId="11" xfId="0" applyFont="1" applyFill="1" applyBorder="1" applyAlignment="1">
      <alignment horizontal="center" vertical="center"/>
    </xf>
    <xf numFmtId="0" fontId="66" fillId="0" borderId="0" xfId="0" applyFont="1" applyAlignment="1">
      <alignment horizontal="center"/>
    </xf>
    <xf numFmtId="0" fontId="69" fillId="0" borderId="47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70" fillId="0" borderId="34" xfId="0" applyFont="1" applyBorder="1" applyAlignment="1">
      <alignment horizontal="center" vertical="center" wrapText="1"/>
    </xf>
    <xf numFmtId="0" fontId="70" fillId="0" borderId="44" xfId="0" applyFont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3"/>
  <sheetViews>
    <sheetView tabSelected="1" view="pageBreakPreview" zoomScaleSheetLayoutView="100" workbookViewId="0">
      <selection activeCell="B98" sqref="B98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19.109375" style="7" customWidth="1"/>
    <col min="4" max="4" width="18.33203125" style="591" customWidth="1"/>
    <col min="5" max="5" width="34.44140625" style="6" hidden="1" customWidth="1"/>
    <col min="6" max="6" width="9.5546875" style="6" bestFit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6"/>
      <c r="D1" s="575" t="s">
        <v>343</v>
      </c>
      <c r="E1" s="46"/>
    </row>
    <row r="2" spans="1:14" ht="19.5" customHeight="1">
      <c r="C2" s="46"/>
      <c r="D2" s="575" t="s">
        <v>28</v>
      </c>
      <c r="E2" s="46"/>
    </row>
    <row r="3" spans="1:14" ht="18.75" customHeight="1">
      <c r="C3" s="46"/>
      <c r="D3" s="575" t="s">
        <v>29</v>
      </c>
      <c r="E3" s="46"/>
    </row>
    <row r="4" spans="1:14" ht="24.75" customHeight="1">
      <c r="C4" s="227"/>
      <c r="D4" s="546" t="s">
        <v>237</v>
      </c>
      <c r="E4" s="46"/>
    </row>
    <row r="5" spans="1:14" ht="24" customHeight="1">
      <c r="C5" s="227"/>
      <c r="D5" s="546" t="s">
        <v>177</v>
      </c>
      <c r="E5" s="46"/>
    </row>
    <row r="6" spans="1:14" ht="14.25" customHeight="1">
      <c r="C6" s="47"/>
      <c r="D6" s="576"/>
      <c r="E6" s="48"/>
    </row>
    <row r="7" spans="1:14" ht="18.75" customHeight="1">
      <c r="A7" s="629" t="s">
        <v>43</v>
      </c>
      <c r="B7" s="629"/>
      <c r="C7" s="629"/>
      <c r="D7" s="629"/>
      <c r="E7" s="49"/>
    </row>
    <row r="8" spans="1:14" ht="27.75" customHeight="1">
      <c r="A8" s="630" t="s">
        <v>335</v>
      </c>
      <c r="B8" s="630"/>
      <c r="C8" s="630"/>
      <c r="D8" s="630"/>
    </row>
    <row r="9" spans="1:14" ht="18.75" customHeight="1">
      <c r="A9" s="631" t="s">
        <v>234</v>
      </c>
      <c r="B9" s="631"/>
      <c r="C9" s="631"/>
      <c r="D9" s="631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77" t="s">
        <v>54</v>
      </c>
      <c r="E10" s="53"/>
      <c r="J10" s="9"/>
    </row>
    <row r="11" spans="1:14" ht="26.25" customHeight="1">
      <c r="A11" s="54" t="s">
        <v>7</v>
      </c>
      <c r="B11" s="55" t="s">
        <v>127</v>
      </c>
      <c r="C11" s="56"/>
      <c r="D11" s="578"/>
      <c r="E11" s="53"/>
    </row>
    <row r="12" spans="1:14" ht="18" customHeight="1">
      <c r="A12" s="193">
        <v>1</v>
      </c>
      <c r="B12" s="194" t="s">
        <v>119</v>
      </c>
      <c r="C12" s="59"/>
      <c r="D12" s="579">
        <f>+'Dramakan hosqer'!C15</f>
        <v>158589.6</v>
      </c>
      <c r="E12" s="408" t="s">
        <v>215</v>
      </c>
    </row>
    <row r="13" spans="1:14" ht="33.75" customHeight="1">
      <c r="A13" s="193">
        <v>2</v>
      </c>
      <c r="B13" s="382" t="s">
        <v>195</v>
      </c>
      <c r="C13" s="59"/>
      <c r="D13" s="580">
        <f>+'Dramakan hosqer'!C16</f>
        <v>2614.6</v>
      </c>
      <c r="E13" s="53"/>
    </row>
    <row r="14" spans="1:14" s="3" customFormat="1" ht="17.25" customHeight="1">
      <c r="A14" s="193">
        <v>3</v>
      </c>
      <c r="B14" s="194" t="s">
        <v>8</v>
      </c>
      <c r="C14" s="61"/>
      <c r="D14" s="579">
        <f>Gexagitakan!Q19</f>
        <v>13613.5</v>
      </c>
      <c r="E14" s="408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3">
        <v>4</v>
      </c>
      <c r="B15" s="194" t="s">
        <v>55</v>
      </c>
      <c r="C15" s="59"/>
      <c r="D15" s="579">
        <f>+'Dramakan hosqer'!C18</f>
        <v>0</v>
      </c>
      <c r="E15" s="408" t="s">
        <v>210</v>
      </c>
    </row>
    <row r="16" spans="1:14" ht="18" hidden="1" customHeight="1">
      <c r="A16" s="193">
        <v>5</v>
      </c>
      <c r="B16" s="194" t="s">
        <v>65</v>
      </c>
      <c r="C16" s="59"/>
      <c r="D16" s="579">
        <f>+Komunal!M28</f>
        <v>0</v>
      </c>
      <c r="E16" s="53"/>
    </row>
    <row r="17" spans="1:24" ht="18" hidden="1" customHeight="1">
      <c r="A17" s="193">
        <v>6</v>
      </c>
      <c r="B17" s="194" t="s">
        <v>194</v>
      </c>
      <c r="C17" s="59"/>
      <c r="D17" s="579"/>
      <c r="E17" s="53"/>
    </row>
    <row r="18" spans="1:24" ht="18" hidden="1" customHeight="1">
      <c r="A18" s="193">
        <v>7</v>
      </c>
      <c r="B18" s="194" t="s">
        <v>9</v>
      </c>
      <c r="C18" s="59"/>
      <c r="D18" s="579"/>
      <c r="E18" s="53"/>
    </row>
    <row r="19" spans="1:24" ht="18" customHeight="1">
      <c r="A19" s="193">
        <v>4</v>
      </c>
      <c r="B19" s="195" t="s">
        <v>74</v>
      </c>
      <c r="C19" s="59"/>
      <c r="D19" s="579">
        <f>9745+11068.8</f>
        <v>20813.8</v>
      </c>
      <c r="E19" s="53"/>
    </row>
    <row r="20" spans="1:24" ht="18" customHeight="1">
      <c r="A20" s="193">
        <v>5</v>
      </c>
      <c r="B20" s="194" t="s">
        <v>124</v>
      </c>
      <c r="C20" s="59"/>
      <c r="D20" s="580">
        <f>SUM(D21:D22)</f>
        <v>1324.1869999999999</v>
      </c>
      <c r="E20" s="53"/>
    </row>
    <row r="21" spans="1:24" s="3" customFormat="1" ht="17.25" customHeight="1">
      <c r="A21" s="199">
        <v>5.0999999999999996</v>
      </c>
      <c r="B21" s="40" t="s">
        <v>75</v>
      </c>
      <c r="C21" s="61"/>
      <c r="D21" s="581">
        <f>+D86</f>
        <v>1324.1869999999999</v>
      </c>
      <c r="E21" s="7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99">
        <v>5.2</v>
      </c>
      <c r="B22" s="40" t="s">
        <v>76</v>
      </c>
      <c r="C22" s="61"/>
      <c r="D22" s="582"/>
      <c r="E22" s="72" t="s">
        <v>219</v>
      </c>
      <c r="F22" s="2"/>
      <c r="G22" s="2"/>
      <c r="H22" s="437"/>
      <c r="I22" s="2"/>
      <c r="J22" s="2"/>
      <c r="K22" s="2"/>
      <c r="L22" s="2"/>
      <c r="M22" s="2"/>
      <c r="N22" s="2"/>
    </row>
    <row r="23" spans="1:24" ht="17.25" hidden="1" customHeight="1">
      <c r="A23" s="193">
        <v>10</v>
      </c>
      <c r="B23" s="196" t="s">
        <v>10</v>
      </c>
      <c r="C23" s="59"/>
      <c r="D23" s="579"/>
      <c r="E23" s="53"/>
    </row>
    <row r="24" spans="1:24" s="2" customFormat="1" ht="17.25" hidden="1" customHeight="1">
      <c r="A24" s="197">
        <v>11</v>
      </c>
      <c r="B24" s="78"/>
      <c r="C24" s="477"/>
      <c r="D24" s="579"/>
      <c r="E24" s="27"/>
    </row>
    <row r="25" spans="1:24" s="2" customFormat="1" ht="19.5" hidden="1" customHeight="1">
      <c r="A25" s="193">
        <v>12</v>
      </c>
      <c r="B25" s="198"/>
      <c r="C25" s="477"/>
      <c r="D25" s="579"/>
      <c r="E25" s="493" t="s">
        <v>207</v>
      </c>
    </row>
    <row r="26" spans="1:24" ht="24" customHeight="1">
      <c r="A26" s="54"/>
      <c r="B26" s="63" t="s">
        <v>30</v>
      </c>
      <c r="C26" s="56"/>
      <c r="D26" s="583">
        <f>SUM(D12:D20,D23:D25)</f>
        <v>196955.68700000001</v>
      </c>
      <c r="E26" s="53"/>
    </row>
    <row r="27" spans="1:24" ht="23.25" customHeight="1">
      <c r="A27" s="58"/>
      <c r="B27" s="54"/>
      <c r="C27" s="59"/>
      <c r="D27" s="580"/>
      <c r="E27" s="53"/>
    </row>
    <row r="28" spans="1:24" ht="24.75" customHeight="1">
      <c r="A28" s="54" t="s">
        <v>11</v>
      </c>
      <c r="B28" s="64" t="s">
        <v>128</v>
      </c>
      <c r="C28" s="57"/>
      <c r="D28" s="584"/>
      <c r="E28" s="5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3">
        <v>1</v>
      </c>
      <c r="B29" s="78" t="s">
        <v>12</v>
      </c>
      <c r="C29" s="59"/>
      <c r="D29" s="580">
        <f>+Ashkhatavardz!M11-'Dramakan hosqer'!C106</f>
        <v>167213</v>
      </c>
      <c r="E29" s="5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0">
        <v>1.1000000000000001</v>
      </c>
      <c r="B30" s="201" t="s">
        <v>120</v>
      </c>
      <c r="C30" s="61"/>
      <c r="D30" s="581">
        <f>+Ashkhatavardz!C8+Ashkhatavardz!J7</f>
        <v>11875.6</v>
      </c>
      <c r="E30" s="53"/>
      <c r="F30" s="572"/>
      <c r="G30" s="573"/>
      <c r="H30" s="573"/>
      <c r="I30" s="573"/>
      <c r="J30" s="2"/>
      <c r="K30" s="10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0">
        <v>1.2</v>
      </c>
      <c r="B31" s="201" t="s">
        <v>13</v>
      </c>
      <c r="C31" s="61"/>
      <c r="D31" s="581">
        <f>+Ashkhatavardz!C9+Ashkhatavardz!L7</f>
        <v>5400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3">
        <v>2</v>
      </c>
      <c r="B32" s="194" t="s">
        <v>15</v>
      </c>
      <c r="C32" s="59"/>
      <c r="D32" s="579">
        <f>+Komunal!F20</f>
        <v>1042.8</v>
      </c>
      <c r="E32" s="435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3">
        <v>3</v>
      </c>
      <c r="B33" s="194" t="s">
        <v>14</v>
      </c>
      <c r="C33" s="59"/>
      <c r="D33" s="579">
        <f>+Komunal!J20</f>
        <v>590.1</v>
      </c>
      <c r="E33" s="435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3">
        <v>4</v>
      </c>
      <c r="B34" s="194" t="s">
        <v>16</v>
      </c>
      <c r="C34" s="59"/>
      <c r="D34" s="579">
        <f>+Komunal!M20</f>
        <v>23.7</v>
      </c>
      <c r="E34" s="435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3">
        <v>5</v>
      </c>
      <c r="B35" s="194" t="s">
        <v>17</v>
      </c>
      <c r="C35" s="59"/>
      <c r="D35" s="579">
        <v>48</v>
      </c>
      <c r="E35" s="53"/>
    </row>
    <row r="36" spans="1:24" ht="18" hidden="1" customHeight="1">
      <c r="A36" s="193">
        <v>6</v>
      </c>
      <c r="B36" s="194" t="s">
        <v>18</v>
      </c>
      <c r="C36" s="59"/>
      <c r="D36" s="579"/>
      <c r="E36" s="53"/>
    </row>
    <row r="37" spans="1:24" ht="18" customHeight="1">
      <c r="A37" s="193">
        <v>6</v>
      </c>
      <c r="B37" s="194" t="s">
        <v>19</v>
      </c>
      <c r="C37" s="62"/>
      <c r="D37" s="585">
        <f>SUM(D38:D40)</f>
        <v>240.2</v>
      </c>
      <c r="E37" s="53"/>
    </row>
    <row r="38" spans="1:24" s="3" customFormat="1" ht="18" customHeight="1">
      <c r="A38" s="199">
        <v>6.1</v>
      </c>
      <c r="B38" s="40" t="s">
        <v>20</v>
      </c>
      <c r="C38" s="61"/>
      <c r="D38" s="582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99">
        <v>6.2</v>
      </c>
      <c r="B39" s="40" t="s">
        <v>21</v>
      </c>
      <c r="C39" s="61"/>
      <c r="D39" s="582">
        <v>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99">
        <v>6.3</v>
      </c>
      <c r="B40" s="40" t="s">
        <v>22</v>
      </c>
      <c r="C40" s="61"/>
      <c r="D40" s="582">
        <v>120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3">
        <v>7</v>
      </c>
      <c r="B41" s="194" t="s">
        <v>23</v>
      </c>
      <c r="C41" s="59"/>
      <c r="D41" s="579">
        <v>24</v>
      </c>
      <c r="E41" s="53"/>
      <c r="K41" s="381"/>
      <c r="L41" s="53"/>
      <c r="M41" s="53"/>
      <c r="N41" s="53"/>
      <c r="O41" s="69"/>
      <c r="P41" s="69"/>
      <c r="Q41" s="69"/>
    </row>
    <row r="42" spans="1:24" ht="18" customHeight="1">
      <c r="A42" s="193">
        <v>8</v>
      </c>
      <c r="B42" s="194" t="s">
        <v>31</v>
      </c>
      <c r="C42" s="59"/>
      <c r="D42" s="579">
        <v>600</v>
      </c>
      <c r="E42" s="53"/>
      <c r="K42" s="380"/>
      <c r="L42" s="381"/>
      <c r="M42" s="406"/>
      <c r="N42" s="381"/>
      <c r="O42" s="407"/>
      <c r="P42" s="69"/>
      <c r="Q42" s="69"/>
    </row>
    <row r="43" spans="1:24" ht="18" customHeight="1">
      <c r="A43" s="193">
        <v>9</v>
      </c>
      <c r="B43" s="194" t="s">
        <v>24</v>
      </c>
      <c r="C43" s="59"/>
      <c r="D43" s="579">
        <v>450</v>
      </c>
      <c r="E43" s="53"/>
      <c r="K43" s="53"/>
      <c r="L43" s="53"/>
      <c r="M43" s="53"/>
      <c r="N43" s="53"/>
      <c r="O43" s="69"/>
      <c r="P43" s="69"/>
      <c r="Q43" s="69"/>
    </row>
    <row r="44" spans="1:24" ht="18" customHeight="1">
      <c r="A44" s="193">
        <v>10</v>
      </c>
      <c r="B44" s="230" t="s">
        <v>77</v>
      </c>
      <c r="C44" s="59"/>
      <c r="D44" s="579">
        <v>165</v>
      </c>
      <c r="E44" s="53"/>
    </row>
    <row r="45" spans="1:24" ht="18" hidden="1" customHeight="1">
      <c r="A45" s="193">
        <v>12</v>
      </c>
      <c r="B45" s="194" t="s">
        <v>50</v>
      </c>
      <c r="C45" s="59"/>
      <c r="D45" s="579"/>
      <c r="E45" s="53"/>
    </row>
    <row r="46" spans="1:24" ht="18.75" customHeight="1">
      <c r="A46" s="193">
        <v>11</v>
      </c>
      <c r="B46" s="194" t="s">
        <v>121</v>
      </c>
      <c r="C46" s="59"/>
      <c r="D46" s="579">
        <v>50</v>
      </c>
      <c r="E46" s="53"/>
    </row>
    <row r="47" spans="1:24" ht="18" hidden="1" customHeight="1">
      <c r="A47" s="193">
        <v>14</v>
      </c>
      <c r="B47" s="194" t="s">
        <v>122</v>
      </c>
      <c r="C47" s="59"/>
      <c r="D47" s="579"/>
      <c r="E47" s="53"/>
      <c r="F47" s="60"/>
    </row>
    <row r="48" spans="1:24" ht="21" customHeight="1">
      <c r="A48" s="193">
        <v>12</v>
      </c>
      <c r="B48" s="194" t="s">
        <v>25</v>
      </c>
      <c r="C48" s="59"/>
      <c r="D48" s="579">
        <v>980</v>
      </c>
      <c r="E48" s="53"/>
      <c r="F48" s="60"/>
    </row>
    <row r="49" spans="1:5" ht="18" customHeight="1">
      <c r="A49" s="193">
        <v>13</v>
      </c>
      <c r="B49" s="194" t="s">
        <v>26</v>
      </c>
      <c r="C49" s="59"/>
      <c r="D49" s="579">
        <v>62</v>
      </c>
      <c r="E49" s="53"/>
    </row>
    <row r="50" spans="1:5" ht="18.75" hidden="1" customHeight="1">
      <c r="A50" s="193">
        <v>17</v>
      </c>
      <c r="B50" s="194" t="s">
        <v>69</v>
      </c>
      <c r="C50" s="59"/>
      <c r="D50" s="579"/>
      <c r="E50" s="53"/>
    </row>
    <row r="51" spans="1:5" ht="18.75" hidden="1" customHeight="1">
      <c r="A51" s="193">
        <v>14</v>
      </c>
      <c r="B51" s="194" t="s">
        <v>56</v>
      </c>
      <c r="C51" s="59"/>
      <c r="D51" s="580">
        <f>+D16</f>
        <v>0</v>
      </c>
      <c r="E51" s="53"/>
    </row>
    <row r="52" spans="1:5" ht="18" customHeight="1">
      <c r="A52" s="193">
        <v>14</v>
      </c>
      <c r="B52" s="194" t="s">
        <v>47</v>
      </c>
      <c r="C52" s="59"/>
      <c r="D52" s="579">
        <v>292.2</v>
      </c>
      <c r="E52" s="53"/>
    </row>
    <row r="53" spans="1:5" ht="18.75" customHeight="1">
      <c r="A53" s="193">
        <f>A52+1</f>
        <v>15</v>
      </c>
      <c r="B53" s="194" t="s">
        <v>78</v>
      </c>
      <c r="C53" s="59"/>
      <c r="D53" s="579">
        <v>120</v>
      </c>
      <c r="E53" s="53"/>
    </row>
    <row r="54" spans="1:5" ht="18.75" customHeight="1">
      <c r="A54" s="193">
        <f>A53+1</f>
        <v>16</v>
      </c>
      <c r="B54" s="194" t="s">
        <v>79</v>
      </c>
      <c r="C54" s="59"/>
      <c r="D54" s="579">
        <v>103</v>
      </c>
      <c r="E54" s="53" t="s">
        <v>311</v>
      </c>
    </row>
    <row r="55" spans="1:5" ht="18.75" customHeight="1">
      <c r="A55" s="193">
        <f>A54+1</f>
        <v>17</v>
      </c>
      <c r="B55" s="194" t="s">
        <v>48</v>
      </c>
      <c r="C55" s="59"/>
      <c r="D55" s="579">
        <v>3</v>
      </c>
      <c r="E55" s="53"/>
    </row>
    <row r="56" spans="1:5" ht="18.75" hidden="1" customHeight="1">
      <c r="A56" s="193">
        <v>23</v>
      </c>
      <c r="B56" s="194" t="s">
        <v>123</v>
      </c>
      <c r="C56" s="59"/>
      <c r="D56" s="579"/>
      <c r="E56" s="53"/>
    </row>
    <row r="57" spans="1:5" ht="18.75" customHeight="1">
      <c r="A57" s="193">
        <v>18</v>
      </c>
      <c r="B57" s="194" t="s">
        <v>49</v>
      </c>
      <c r="C57" s="59"/>
      <c r="D57" s="579">
        <v>84</v>
      </c>
      <c r="E57" s="53"/>
    </row>
    <row r="58" spans="1:5" ht="18.75" customHeight="1">
      <c r="A58" s="193">
        <v>19</v>
      </c>
      <c r="B58" s="194" t="s">
        <v>66</v>
      </c>
      <c r="C58" s="59"/>
      <c r="D58" s="579">
        <v>130</v>
      </c>
      <c r="E58" s="53"/>
    </row>
    <row r="59" spans="1:5" ht="18.75" hidden="1" customHeight="1">
      <c r="A59" s="193">
        <v>26</v>
      </c>
      <c r="B59" s="196" t="s">
        <v>202</v>
      </c>
      <c r="C59" s="59"/>
      <c r="D59" s="579"/>
      <c r="E59" s="53"/>
    </row>
    <row r="60" spans="1:5" ht="18.75" customHeight="1">
      <c r="A60" s="193">
        <v>20</v>
      </c>
      <c r="B60" s="196" t="s">
        <v>203</v>
      </c>
      <c r="C60" s="59"/>
      <c r="D60" s="579">
        <v>300</v>
      </c>
      <c r="E60" s="53"/>
    </row>
    <row r="61" spans="1:5" ht="18.75" hidden="1" customHeight="1">
      <c r="A61" s="193">
        <v>28</v>
      </c>
      <c r="B61" s="194" t="s">
        <v>80</v>
      </c>
      <c r="C61" s="59"/>
      <c r="D61" s="579">
        <v>0</v>
      </c>
      <c r="E61" s="53"/>
    </row>
    <row r="62" spans="1:5" ht="18.75" hidden="1" customHeight="1">
      <c r="A62" s="193">
        <v>29</v>
      </c>
      <c r="B62" s="194" t="s">
        <v>136</v>
      </c>
      <c r="C62" s="59"/>
      <c r="D62" s="579">
        <v>0</v>
      </c>
      <c r="E62" s="53"/>
    </row>
    <row r="63" spans="1:5" s="6" customFormat="1" ht="18.75" customHeight="1">
      <c r="A63" s="193">
        <v>21</v>
      </c>
      <c r="B63" s="22" t="s">
        <v>261</v>
      </c>
      <c r="C63" s="60"/>
      <c r="D63" s="579">
        <v>130</v>
      </c>
      <c r="E63" s="53"/>
    </row>
    <row r="64" spans="1:5" s="6" customFormat="1" ht="18.75" customHeight="1">
      <c r="A64" s="193">
        <f>A63+1</f>
        <v>22</v>
      </c>
      <c r="B64" s="198" t="s">
        <v>262</v>
      </c>
      <c r="C64" s="60"/>
      <c r="D64" s="579">
        <v>200</v>
      </c>
      <c r="E64" s="53"/>
    </row>
    <row r="65" spans="1:5" s="6" customFormat="1" ht="18.75" customHeight="1">
      <c r="A65" s="193">
        <f t="shared" ref="A65:A85" si="0">A64+1</f>
        <v>23</v>
      </c>
      <c r="B65" s="198" t="s">
        <v>263</v>
      </c>
      <c r="C65" s="60"/>
      <c r="D65" s="579">
        <v>290</v>
      </c>
      <c r="E65" s="53"/>
    </row>
    <row r="66" spans="1:5" s="6" customFormat="1" ht="18.75" customHeight="1">
      <c r="A66" s="193">
        <f t="shared" si="0"/>
        <v>24</v>
      </c>
      <c r="B66" s="198" t="s">
        <v>264</v>
      </c>
      <c r="C66" s="60"/>
      <c r="D66" s="579">
        <v>73</v>
      </c>
      <c r="E66" s="53"/>
    </row>
    <row r="67" spans="1:5" s="6" customFormat="1" ht="18.75" customHeight="1">
      <c r="A67" s="193">
        <f t="shared" si="0"/>
        <v>25</v>
      </c>
      <c r="B67" s="198" t="s">
        <v>290</v>
      </c>
      <c r="C67" s="60"/>
      <c r="D67" s="579">
        <v>80</v>
      </c>
      <c r="E67" s="53"/>
    </row>
    <row r="68" spans="1:5" s="6" customFormat="1" ht="18.75" customHeight="1">
      <c r="A68" s="193">
        <f t="shared" si="0"/>
        <v>26</v>
      </c>
      <c r="B68" s="198" t="s">
        <v>265</v>
      </c>
      <c r="C68" s="60"/>
      <c r="D68" s="579">
        <v>97</v>
      </c>
      <c r="E68" s="53"/>
    </row>
    <row r="69" spans="1:5" s="6" customFormat="1" ht="18.75" customHeight="1">
      <c r="A69" s="193">
        <f t="shared" si="0"/>
        <v>27</v>
      </c>
      <c r="B69" s="198" t="str">
        <f>+'Dramakan hosqer'!B69</f>
        <v xml:space="preserve">Փոխադրամիջոցների վարձակալության գծով </v>
      </c>
      <c r="C69" s="60"/>
      <c r="D69" s="579">
        <v>150</v>
      </c>
      <c r="E69" s="53"/>
    </row>
    <row r="70" spans="1:5" s="6" customFormat="1" ht="18.75" customHeight="1">
      <c r="A70" s="193">
        <f t="shared" si="0"/>
        <v>28</v>
      </c>
      <c r="B70" s="566" t="s">
        <v>314</v>
      </c>
      <c r="C70" s="567"/>
      <c r="D70" s="579">
        <v>125</v>
      </c>
      <c r="E70" s="53"/>
    </row>
    <row r="71" spans="1:5" s="6" customFormat="1" ht="18.75" customHeight="1">
      <c r="A71" s="193">
        <f t="shared" si="0"/>
        <v>29</v>
      </c>
      <c r="B71" s="566" t="s">
        <v>316</v>
      </c>
      <c r="C71" s="567"/>
      <c r="D71" s="579">
        <v>1302</v>
      </c>
      <c r="E71" s="53"/>
    </row>
    <row r="72" spans="1:5" s="6" customFormat="1" ht="18.75" customHeight="1">
      <c r="A72" s="193">
        <f t="shared" si="0"/>
        <v>30</v>
      </c>
      <c r="B72" s="566" t="s">
        <v>317</v>
      </c>
      <c r="C72" s="567"/>
      <c r="D72" s="579">
        <v>318</v>
      </c>
      <c r="E72" s="53"/>
    </row>
    <row r="73" spans="1:5" s="6" customFormat="1" ht="18.75" customHeight="1">
      <c r="A73" s="193">
        <f t="shared" si="0"/>
        <v>31</v>
      </c>
      <c r="B73" s="566" t="s">
        <v>318</v>
      </c>
      <c r="C73" s="567"/>
      <c r="D73" s="579">
        <v>200</v>
      </c>
      <c r="E73" s="53"/>
    </row>
    <row r="74" spans="1:5" s="6" customFormat="1" ht="18.75" customHeight="1">
      <c r="A74" s="193">
        <f t="shared" si="0"/>
        <v>32</v>
      </c>
      <c r="B74" s="566" t="s">
        <v>267</v>
      </c>
      <c r="C74" s="568"/>
      <c r="D74" s="579">
        <v>4770</v>
      </c>
      <c r="E74" s="53"/>
    </row>
    <row r="75" spans="1:5" s="6" customFormat="1" ht="18.75" customHeight="1">
      <c r="A75" s="193">
        <f t="shared" si="0"/>
        <v>33</v>
      </c>
      <c r="B75" s="566" t="s">
        <v>319</v>
      </c>
      <c r="C75" s="567"/>
      <c r="D75" s="579">
        <v>2380</v>
      </c>
      <c r="E75" s="53"/>
    </row>
    <row r="76" spans="1:5" s="6" customFormat="1" ht="18.75" customHeight="1">
      <c r="A76" s="193">
        <f t="shared" si="0"/>
        <v>34</v>
      </c>
      <c r="B76" s="566" t="s">
        <v>315</v>
      </c>
      <c r="C76" s="567"/>
      <c r="D76" s="579">
        <v>650</v>
      </c>
      <c r="E76" s="493" t="s">
        <v>206</v>
      </c>
    </row>
    <row r="77" spans="1:5" s="6" customFormat="1" ht="18.75" customHeight="1">
      <c r="A77" s="193">
        <f t="shared" si="0"/>
        <v>35</v>
      </c>
      <c r="B77" s="566" t="s">
        <v>322</v>
      </c>
      <c r="C77" s="567"/>
      <c r="D77" s="579">
        <v>240</v>
      </c>
      <c r="E77" s="493"/>
    </row>
    <row r="78" spans="1:5" s="6" customFormat="1" ht="18.75" customHeight="1">
      <c r="A78" s="193">
        <f t="shared" si="0"/>
        <v>36</v>
      </c>
      <c r="B78" s="566" t="s">
        <v>323</v>
      </c>
      <c r="C78" s="567"/>
      <c r="D78" s="579">
        <v>3328.2</v>
      </c>
      <c r="E78" s="493"/>
    </row>
    <row r="79" spans="1:5" s="6" customFormat="1" ht="18.75" customHeight="1">
      <c r="A79" s="193">
        <f t="shared" si="0"/>
        <v>37</v>
      </c>
      <c r="B79" s="566" t="s">
        <v>324</v>
      </c>
      <c r="C79" s="567"/>
      <c r="D79" s="579">
        <v>3140</v>
      </c>
      <c r="E79" s="493"/>
    </row>
    <row r="80" spans="1:5" s="6" customFormat="1" ht="33.75" customHeight="1">
      <c r="A80" s="193">
        <f t="shared" si="0"/>
        <v>38</v>
      </c>
      <c r="B80" s="574" t="s">
        <v>333</v>
      </c>
      <c r="C80" s="567"/>
      <c r="D80" s="579">
        <v>100</v>
      </c>
      <c r="E80" s="493"/>
    </row>
    <row r="81" spans="1:15" s="6" customFormat="1" ht="33.75" customHeight="1">
      <c r="A81" s="193">
        <f t="shared" si="0"/>
        <v>39</v>
      </c>
      <c r="B81" s="596" t="s">
        <v>334</v>
      </c>
      <c r="C81" s="567"/>
      <c r="D81" s="579">
        <v>100</v>
      </c>
      <c r="E81" s="493" t="s">
        <v>334</v>
      </c>
    </row>
    <row r="82" spans="1:15" s="6" customFormat="1" ht="18.75" customHeight="1">
      <c r="A82" s="193">
        <f t="shared" si="0"/>
        <v>40</v>
      </c>
      <c r="B82" s="566" t="s">
        <v>325</v>
      </c>
      <c r="C82" s="567"/>
      <c r="D82" s="579">
        <v>1365</v>
      </c>
      <c r="E82" s="493"/>
    </row>
    <row r="83" spans="1:15" s="6" customFormat="1" ht="18.75" customHeight="1">
      <c r="A83" s="193">
        <f t="shared" si="0"/>
        <v>41</v>
      </c>
      <c r="B83" s="566" t="s">
        <v>326</v>
      </c>
      <c r="C83" s="567"/>
      <c r="D83" s="579">
        <v>951.6</v>
      </c>
      <c r="E83" s="493"/>
    </row>
    <row r="84" spans="1:15" s="6" customFormat="1" ht="18.75" customHeight="1">
      <c r="A84" s="193">
        <f t="shared" si="0"/>
        <v>42</v>
      </c>
      <c r="B84" s="566" t="s">
        <v>327</v>
      </c>
      <c r="C84" s="567"/>
      <c r="D84" s="579">
        <v>1844</v>
      </c>
      <c r="E84" s="592">
        <f>D85+E89</f>
        <v>2600.8869999999647</v>
      </c>
    </row>
    <row r="85" spans="1:15" ht="18.75" customHeight="1">
      <c r="A85" s="193">
        <f t="shared" si="0"/>
        <v>43</v>
      </c>
      <c r="B85" s="569" t="s">
        <v>27</v>
      </c>
      <c r="C85" s="570"/>
      <c r="D85" s="579">
        <v>2600.9</v>
      </c>
      <c r="E85" s="53"/>
    </row>
    <row r="86" spans="1:15" s="3" customFormat="1" ht="18.75" customHeight="1">
      <c r="A86" s="200">
        <v>43.1</v>
      </c>
      <c r="B86" s="71" t="s">
        <v>81</v>
      </c>
      <c r="C86" s="61"/>
      <c r="D86" s="579">
        <v>1324.1869999999999</v>
      </c>
      <c r="E86" s="522"/>
      <c r="F86" s="2"/>
      <c r="G86" s="2"/>
      <c r="H86" s="2"/>
      <c r="I86" s="2"/>
      <c r="J86" s="2"/>
      <c r="K86" s="2"/>
      <c r="L86" s="2"/>
      <c r="M86" s="2"/>
      <c r="N86" s="2"/>
    </row>
    <row r="87" spans="1:15" ht="18" hidden="1" customHeight="1">
      <c r="A87" s="193">
        <v>33</v>
      </c>
      <c r="B87" s="194" t="s">
        <v>82</v>
      </c>
      <c r="C87" s="59"/>
      <c r="D87" s="579"/>
      <c r="E87" s="53"/>
      <c r="F87" s="2"/>
    </row>
    <row r="88" spans="1:15" s="18" customFormat="1" ht="20.25" hidden="1" customHeight="1">
      <c r="A88" s="193">
        <v>34</v>
      </c>
      <c r="B88" s="194" t="s">
        <v>70</v>
      </c>
      <c r="C88" s="59"/>
      <c r="D88" s="579"/>
      <c r="E88" s="65"/>
      <c r="F88" s="2"/>
      <c r="G88" s="17"/>
      <c r="H88" s="17"/>
      <c r="I88" s="17"/>
      <c r="J88" s="17"/>
      <c r="K88" s="17"/>
      <c r="L88" s="17"/>
      <c r="M88" s="17"/>
      <c r="N88" s="17"/>
    </row>
    <row r="89" spans="1:15" ht="23.25" customHeight="1">
      <c r="A89" s="66"/>
      <c r="B89" s="67" t="s">
        <v>32</v>
      </c>
      <c r="C89" s="56"/>
      <c r="D89" s="583">
        <f>SUM(D29,D32:D37,D41:D85,D87:D88)</f>
        <v>196955.70000000004</v>
      </c>
      <c r="E89" s="358">
        <f>+D26-D89</f>
        <v>-1.3000000035390258E-2</v>
      </c>
      <c r="F89" s="2"/>
    </row>
    <row r="90" spans="1:15" ht="37.5" customHeight="1">
      <c r="B90" s="68"/>
      <c r="C90" s="11"/>
      <c r="D90" s="586"/>
      <c r="E90" s="53">
        <v>11068.8</v>
      </c>
    </row>
    <row r="91" spans="1:15" ht="26.25" hidden="1" customHeight="1">
      <c r="B91" s="10" t="s">
        <v>2</v>
      </c>
      <c r="C91" s="361" t="s">
        <v>258</v>
      </c>
      <c r="D91" s="587"/>
      <c r="E91" s="562">
        <f>E89-E90</f>
        <v>-11068.813000000035</v>
      </c>
    </row>
    <row r="92" spans="1:15" ht="12.75" hidden="1" customHeight="1">
      <c r="B92" s="68"/>
      <c r="C92" s="301" t="s">
        <v>97</v>
      </c>
      <c r="D92" s="588"/>
      <c r="E92" s="53"/>
    </row>
    <row r="93" spans="1:15" ht="27" hidden="1" customHeight="1">
      <c r="B93" s="10" t="s">
        <v>6</v>
      </c>
      <c r="C93" s="361" t="s">
        <v>259</v>
      </c>
      <c r="D93" s="587"/>
      <c r="E93" s="53"/>
    </row>
    <row r="94" spans="1:15" ht="13.5" hidden="1" customHeight="1">
      <c r="B94" s="69"/>
      <c r="C94" s="301" t="s">
        <v>97</v>
      </c>
      <c r="D94" s="588"/>
      <c r="E94" s="53"/>
    </row>
    <row r="95" spans="1:15" hidden="1">
      <c r="B95" s="8" t="s">
        <v>181</v>
      </c>
      <c r="C95" s="69"/>
      <c r="D95" s="586"/>
      <c r="E95" s="53"/>
    </row>
    <row r="96" spans="1:15" s="69" customFormat="1" ht="67.2" customHeight="1">
      <c r="B96" s="494" t="s">
        <v>235</v>
      </c>
      <c r="D96" s="589" t="s">
        <v>257</v>
      </c>
      <c r="E96" s="58"/>
      <c r="F96" s="53"/>
      <c r="G96" s="53"/>
      <c r="H96" s="53"/>
      <c r="I96" s="53"/>
      <c r="J96" s="53"/>
      <c r="K96" s="53"/>
      <c r="L96" s="53"/>
      <c r="M96" s="53"/>
      <c r="N96" s="53"/>
      <c r="O96" s="53"/>
    </row>
    <row r="97" spans="2:15" s="69" customFormat="1" ht="40.5" customHeight="1">
      <c r="B97" s="313"/>
      <c r="C97" s="296"/>
      <c r="D97" s="590"/>
      <c r="E97" s="58"/>
      <c r="F97" s="53"/>
      <c r="G97" s="53"/>
      <c r="H97" s="53"/>
      <c r="I97" s="53"/>
      <c r="J97" s="53"/>
      <c r="K97" s="53"/>
      <c r="L97" s="53"/>
      <c r="M97" s="53"/>
      <c r="N97" s="53"/>
      <c r="O97" s="53"/>
    </row>
    <row r="98" spans="2:15">
      <c r="B98" s="69"/>
      <c r="C98" s="69"/>
      <c r="D98" s="586"/>
      <c r="E98" s="53"/>
    </row>
    <row r="99" spans="2:15">
      <c r="B99" s="69"/>
      <c r="C99" s="69"/>
      <c r="D99" s="586"/>
      <c r="E99" s="53"/>
    </row>
    <row r="100" spans="2:15">
      <c r="B100" s="69"/>
      <c r="C100" s="69"/>
      <c r="D100" s="586"/>
    </row>
    <row r="101" spans="2:15">
      <c r="B101" s="69"/>
      <c r="C101" s="69"/>
      <c r="D101" s="586"/>
    </row>
    <row r="102" spans="2:15">
      <c r="B102" s="69"/>
      <c r="C102" s="69"/>
      <c r="D102" s="586"/>
    </row>
    <row r="103" spans="2:15">
      <c r="B103" s="69"/>
      <c r="C103" s="69"/>
      <c r="D103" s="58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7"/>
  <sheetViews>
    <sheetView view="pageBreakPreview" zoomScaleSheetLayoutView="100" workbookViewId="0">
      <selection activeCell="C2" sqref="C2"/>
    </sheetView>
  </sheetViews>
  <sheetFormatPr defaultColWidth="9.109375" defaultRowHeight="15"/>
  <cols>
    <col min="1" max="1" width="6.33203125" style="100" customWidth="1"/>
    <col min="2" max="2" width="80.6640625" style="100" customWidth="1"/>
    <col min="3" max="3" width="30.5546875" style="561" customWidth="1"/>
    <col min="4" max="4" width="23.109375" style="128" hidden="1" customWidth="1"/>
    <col min="5" max="5" width="23.109375" style="107" hidden="1" customWidth="1"/>
    <col min="6" max="6" width="1.5546875" style="107" customWidth="1"/>
    <col min="7" max="7" width="1.6640625" style="107" customWidth="1"/>
    <col min="8" max="8" width="11.88671875" style="107" customWidth="1"/>
    <col min="9" max="11" width="9.109375" style="99"/>
    <col min="12" max="16384" width="9.109375" style="100"/>
  </cols>
  <sheetData>
    <row r="1" spans="1:11" s="93" customFormat="1" ht="19.5" customHeight="1">
      <c r="A1" s="91"/>
      <c r="B1" s="92"/>
      <c r="C1" s="544" t="s">
        <v>344</v>
      </c>
      <c r="D1" s="126"/>
      <c r="E1" s="48"/>
      <c r="F1" s="48"/>
      <c r="G1" s="48"/>
      <c r="H1" s="48"/>
      <c r="I1" s="94"/>
      <c r="J1" s="94"/>
      <c r="K1" s="94"/>
    </row>
    <row r="2" spans="1:11" s="93" customFormat="1" ht="21" customHeight="1">
      <c r="A2" s="91"/>
      <c r="B2" s="95"/>
      <c r="C2" s="545" t="s">
        <v>42</v>
      </c>
      <c r="D2" s="126"/>
      <c r="E2" s="48"/>
      <c r="F2" s="48"/>
      <c r="G2" s="48"/>
      <c r="H2" s="48"/>
      <c r="I2" s="94"/>
      <c r="J2" s="94"/>
      <c r="K2" s="94"/>
    </row>
    <row r="3" spans="1:11" s="93" customFormat="1" ht="19.5" customHeight="1">
      <c r="A3" s="91"/>
      <c r="B3" s="95"/>
      <c r="C3" s="545" t="s">
        <v>29</v>
      </c>
      <c r="D3" s="126"/>
      <c r="E3" s="48"/>
      <c r="F3" s="48"/>
      <c r="G3" s="48"/>
      <c r="H3" s="48"/>
      <c r="I3" s="94"/>
      <c r="J3" s="94"/>
      <c r="K3" s="94"/>
    </row>
    <row r="4" spans="1:11" s="93" customFormat="1" ht="26.25" customHeight="1">
      <c r="A4" s="91"/>
      <c r="B4" s="95"/>
      <c r="C4" s="546" t="s">
        <v>237</v>
      </c>
      <c r="D4" s="126"/>
      <c r="E4" s="48"/>
      <c r="F4" s="48"/>
      <c r="G4" s="48"/>
      <c r="H4" s="48"/>
      <c r="I4" s="94"/>
      <c r="J4" s="94"/>
      <c r="K4" s="94"/>
    </row>
    <row r="5" spans="1:11" s="93" customFormat="1" ht="24.75" customHeight="1">
      <c r="A5" s="91"/>
      <c r="B5" s="95"/>
      <c r="C5" s="546" t="s">
        <v>177</v>
      </c>
      <c r="D5" s="126"/>
      <c r="E5" s="48"/>
      <c r="F5" s="48"/>
      <c r="G5" s="48"/>
      <c r="H5" s="48"/>
      <c r="I5" s="94"/>
      <c r="J5" s="94"/>
      <c r="K5" s="94"/>
    </row>
    <row r="6" spans="1:11" s="93" customFormat="1" ht="14.25" customHeight="1">
      <c r="A6" s="91"/>
      <c r="B6" s="95"/>
      <c r="C6" s="547"/>
      <c r="D6" s="126"/>
      <c r="E6" s="48"/>
      <c r="F6" s="48"/>
      <c r="G6" s="48"/>
      <c r="H6" s="48"/>
      <c r="I6" s="94"/>
      <c r="J6" s="94"/>
      <c r="K6" s="94"/>
    </row>
    <row r="7" spans="1:11" s="93" customFormat="1" ht="19.5" customHeight="1">
      <c r="A7" s="635" t="s">
        <v>43</v>
      </c>
      <c r="B7" s="635"/>
      <c r="C7" s="635"/>
      <c r="D7" s="126"/>
      <c r="E7" s="48"/>
      <c r="F7" s="48"/>
      <c r="G7" s="48"/>
      <c r="H7" s="48"/>
      <c r="I7" s="94"/>
      <c r="J7" s="94"/>
      <c r="K7" s="94"/>
    </row>
    <row r="8" spans="1:11" s="7" customFormat="1" ht="29.25" customHeight="1">
      <c r="A8" s="630" t="str">
        <f>+'Ekamut-caxs'!A8:D8</f>
        <v xml:space="preserve">«Երևանի Ալ. Հեքիմյանի անվան երաժշտական դպրոց » ՀՈԱԿ-ի </v>
      </c>
      <c r="B8" s="630"/>
      <c r="C8" s="630"/>
      <c r="D8" s="127"/>
      <c r="E8" s="4"/>
      <c r="F8" s="353"/>
      <c r="G8" s="353"/>
      <c r="H8" s="48"/>
      <c r="I8" s="6"/>
      <c r="J8" s="6"/>
      <c r="K8" s="6"/>
    </row>
    <row r="9" spans="1:11" s="7" customFormat="1" ht="18.75" customHeight="1">
      <c r="A9" s="631" t="s">
        <v>236</v>
      </c>
      <c r="B9" s="631"/>
      <c r="C9" s="631"/>
      <c r="D9" s="126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6"/>
      <c r="B10" s="96"/>
      <c r="C10" s="548"/>
      <c r="D10" s="126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549" t="s">
        <v>44</v>
      </c>
      <c r="D11" s="126"/>
      <c r="E11" s="48"/>
      <c r="F11" s="48"/>
      <c r="G11" s="48"/>
      <c r="H11" s="48"/>
      <c r="I11" s="94"/>
      <c r="J11" s="94"/>
      <c r="K11" s="94"/>
    </row>
    <row r="12" spans="1:11" s="8" customFormat="1" ht="27" customHeight="1">
      <c r="A12" s="111" t="s">
        <v>3</v>
      </c>
      <c r="B12" s="111" t="s">
        <v>33</v>
      </c>
      <c r="C12" s="550" t="s">
        <v>45</v>
      </c>
      <c r="D12" s="128"/>
      <c r="E12" s="107"/>
      <c r="F12" s="107"/>
      <c r="G12" s="107"/>
      <c r="H12" s="356"/>
      <c r="I12" s="107"/>
      <c r="J12" s="107"/>
      <c r="K12" s="107"/>
    </row>
    <row r="13" spans="1:11" s="93" customFormat="1" ht="39" customHeight="1">
      <c r="A13" s="13" t="s">
        <v>7</v>
      </c>
      <c r="B13" s="14" t="s">
        <v>34</v>
      </c>
      <c r="C13" s="551">
        <f>+'Dramakani hamematakan'!D6</f>
        <v>826.7</v>
      </c>
      <c r="D13" s="632"/>
      <c r="E13" s="633"/>
      <c r="F13" s="355"/>
      <c r="G13" s="355"/>
      <c r="H13" s="304"/>
      <c r="I13" s="94"/>
      <c r="J13" s="94"/>
      <c r="K13" s="94"/>
    </row>
    <row r="14" spans="1:11" s="93" customFormat="1" ht="27" customHeight="1">
      <c r="A14" s="13" t="s">
        <v>11</v>
      </c>
      <c r="B14" s="14" t="s">
        <v>85</v>
      </c>
      <c r="C14" s="551">
        <f>SUM(C15:C26)</f>
        <v>198830.5</v>
      </c>
      <c r="D14" s="126"/>
      <c r="E14" s="48"/>
      <c r="F14" s="48"/>
      <c r="G14" s="48"/>
      <c r="H14" s="48"/>
      <c r="I14" s="94"/>
      <c r="J14" s="94"/>
      <c r="K14" s="94"/>
    </row>
    <row r="15" spans="1:11" s="93" customFormat="1" ht="21" customHeight="1">
      <c r="A15" s="77">
        <v>1</v>
      </c>
      <c r="B15" s="328" t="s">
        <v>119</v>
      </c>
      <c r="C15" s="552">
        <f>+'Pastaci finansav.'!C11</f>
        <v>158589.6</v>
      </c>
      <c r="D15" s="126"/>
      <c r="E15" s="48"/>
      <c r="F15" s="48"/>
      <c r="G15" s="48"/>
      <c r="H15" s="48"/>
      <c r="I15" s="94"/>
      <c r="J15" s="94"/>
      <c r="K15" s="94"/>
    </row>
    <row r="16" spans="1:11" s="93" customFormat="1" ht="22.5" customHeight="1">
      <c r="A16" s="77">
        <v>2</v>
      </c>
      <c r="B16" s="382" t="s">
        <v>195</v>
      </c>
      <c r="C16" s="552">
        <f>+'Pastaci finansav.'!D11</f>
        <v>2614.6</v>
      </c>
      <c r="D16" s="126"/>
      <c r="E16" s="48"/>
      <c r="F16" s="48"/>
      <c r="G16" s="48"/>
      <c r="H16" s="48"/>
      <c r="I16" s="94"/>
      <c r="J16" s="94"/>
      <c r="K16" s="94"/>
    </row>
    <row r="17" spans="1:11" s="93" customFormat="1" ht="17.399999999999999">
      <c r="A17" s="77">
        <v>3</v>
      </c>
      <c r="B17" s="331" t="s">
        <v>8</v>
      </c>
      <c r="C17" s="552">
        <f>+'Pastaci finansav.'!E11</f>
        <v>13613.5</v>
      </c>
      <c r="D17" s="9" t="s">
        <v>208</v>
      </c>
      <c r="E17" s="48"/>
      <c r="F17" s="48"/>
      <c r="G17" s="48"/>
      <c r="H17" s="48"/>
      <c r="I17" s="94"/>
      <c r="J17" s="94"/>
      <c r="K17" s="94"/>
    </row>
    <row r="18" spans="1:11" s="93" customFormat="1" ht="17.399999999999999" hidden="1">
      <c r="A18" s="77">
        <v>4</v>
      </c>
      <c r="B18" s="332" t="s">
        <v>55</v>
      </c>
      <c r="C18" s="553"/>
      <c r="D18" s="126"/>
      <c r="E18" s="48"/>
      <c r="F18" s="48"/>
      <c r="G18" s="48"/>
      <c r="H18" s="48"/>
      <c r="I18" s="94"/>
      <c r="J18" s="94"/>
      <c r="K18" s="94"/>
    </row>
    <row r="19" spans="1:11" s="93" customFormat="1" ht="17.399999999999999" hidden="1">
      <c r="A19" s="77">
        <v>5</v>
      </c>
      <c r="B19" s="333" t="s">
        <v>65</v>
      </c>
      <c r="C19" s="553">
        <f>+'Ekamut-caxs'!D16</f>
        <v>0</v>
      </c>
      <c r="D19" s="126"/>
      <c r="E19" s="48"/>
      <c r="F19" s="48"/>
      <c r="G19" s="48"/>
      <c r="H19" s="48"/>
      <c r="I19" s="94"/>
      <c r="J19" s="94"/>
      <c r="K19" s="94"/>
    </row>
    <row r="20" spans="1:11" s="93" customFormat="1" ht="16.5" hidden="1" customHeight="1">
      <c r="A20" s="77">
        <v>6</v>
      </c>
      <c r="B20" s="194" t="s">
        <v>194</v>
      </c>
      <c r="C20" s="552">
        <f>+'Ekamut-caxs'!D17</f>
        <v>0</v>
      </c>
      <c r="D20" s="129"/>
      <c r="E20" s="120"/>
      <c r="F20" s="120"/>
      <c r="G20" s="120"/>
      <c r="H20" s="48"/>
      <c r="I20" s="94"/>
      <c r="J20" s="94"/>
      <c r="K20" s="94"/>
    </row>
    <row r="21" spans="1:11" s="93" customFormat="1" ht="17.399999999999999" hidden="1">
      <c r="A21" s="77">
        <v>7</v>
      </c>
      <c r="B21" s="328" t="s">
        <v>9</v>
      </c>
      <c r="C21" s="552">
        <f>+'Ekamut-caxs'!D18</f>
        <v>0</v>
      </c>
      <c r="D21" s="126"/>
      <c r="E21" s="48"/>
      <c r="F21" s="48"/>
      <c r="G21" s="48"/>
      <c r="H21" s="48"/>
      <c r="I21" s="94"/>
      <c r="J21" s="94"/>
      <c r="K21" s="94"/>
    </row>
    <row r="22" spans="1:11" s="93" customFormat="1" ht="16.5" customHeight="1">
      <c r="A22" s="77">
        <v>4</v>
      </c>
      <c r="B22" s="328" t="s">
        <v>74</v>
      </c>
      <c r="C22" s="579">
        <f>9745+11068.8+1949</f>
        <v>22762.799999999999</v>
      </c>
      <c r="D22" s="129"/>
      <c r="E22" s="120"/>
      <c r="F22" s="120"/>
      <c r="G22" s="120"/>
      <c r="H22" s="48"/>
      <c r="I22" s="94"/>
      <c r="J22" s="94"/>
      <c r="K22" s="94"/>
    </row>
    <row r="23" spans="1:11" s="93" customFormat="1" ht="16.5" hidden="1" customHeight="1">
      <c r="A23" s="77">
        <v>9</v>
      </c>
      <c r="B23" s="328" t="s">
        <v>35</v>
      </c>
      <c r="C23" s="553"/>
      <c r="D23" s="129"/>
      <c r="E23" s="120"/>
      <c r="F23" s="120"/>
      <c r="G23" s="120"/>
      <c r="H23" s="48"/>
      <c r="I23" s="94"/>
      <c r="J23" s="94"/>
      <c r="K23" s="94"/>
    </row>
    <row r="24" spans="1:11" s="93" customFormat="1" ht="16.5" hidden="1" customHeight="1">
      <c r="A24" s="77">
        <v>5</v>
      </c>
      <c r="B24" s="328" t="s">
        <v>10</v>
      </c>
      <c r="C24" s="552">
        <f>+'Ekamut-caxs'!D23</f>
        <v>0</v>
      </c>
      <c r="D24" s="129"/>
      <c r="E24" s="120"/>
      <c r="F24" s="120"/>
      <c r="G24" s="120"/>
      <c r="H24" s="48"/>
      <c r="I24" s="94"/>
      <c r="J24" s="94"/>
      <c r="K24" s="94"/>
    </row>
    <row r="25" spans="1:11" s="94" customFormat="1" ht="16.5" customHeight="1">
      <c r="A25" s="77">
        <v>6</v>
      </c>
      <c r="B25" s="334" t="s">
        <v>291</v>
      </c>
      <c r="C25" s="553">
        <v>1250</v>
      </c>
      <c r="D25" s="129"/>
      <c r="E25" s="120"/>
      <c r="F25" s="120"/>
      <c r="G25" s="120"/>
      <c r="H25" s="48"/>
    </row>
    <row r="26" spans="1:11" s="94" customFormat="1" ht="16.5" hidden="1" customHeight="1">
      <c r="A26" s="77">
        <v>7</v>
      </c>
      <c r="B26" s="523" t="s">
        <v>293</v>
      </c>
      <c r="C26" s="553"/>
      <c r="D26" s="125" t="s">
        <v>207</v>
      </c>
      <c r="E26" s="120"/>
      <c r="F26" s="120"/>
      <c r="G26" s="120"/>
      <c r="H26" s="48"/>
    </row>
    <row r="27" spans="1:11" s="93" customFormat="1" ht="24" customHeight="1">
      <c r="A27" s="13" t="s">
        <v>36</v>
      </c>
      <c r="B27" s="14" t="s">
        <v>86</v>
      </c>
      <c r="C27" s="551">
        <f>C28+C92+C105</f>
        <v>199197.20000000004</v>
      </c>
      <c r="D27" s="362">
        <f>+C13-C90</f>
        <v>552.30000000000007</v>
      </c>
      <c r="E27" s="48"/>
      <c r="F27" s="48"/>
      <c r="G27" s="48"/>
      <c r="H27" s="48"/>
      <c r="I27" s="94"/>
      <c r="J27" s="94"/>
      <c r="K27" s="94"/>
    </row>
    <row r="28" spans="1:11" s="93" customFormat="1" ht="22.5" customHeight="1">
      <c r="A28" s="16" t="s">
        <v>58</v>
      </c>
      <c r="B28" s="14" t="s">
        <v>61</v>
      </c>
      <c r="C28" s="551">
        <f>SUM(C29,C32:C37,C41:C86,C90:C91)</f>
        <v>197828.20000000004</v>
      </c>
      <c r="D28" s="126"/>
      <c r="E28" s="48"/>
      <c r="F28" s="48"/>
      <c r="G28" s="48"/>
      <c r="H28" s="48"/>
      <c r="I28" s="94"/>
      <c r="J28" s="94"/>
      <c r="K28" s="94"/>
    </row>
    <row r="29" spans="1:11" s="113" customFormat="1" ht="18" customHeight="1">
      <c r="A29" s="77">
        <v>1</v>
      </c>
      <c r="B29" s="335" t="s">
        <v>12</v>
      </c>
      <c r="C29" s="552">
        <f>+'Ekamut-caxs'!D29</f>
        <v>167213</v>
      </c>
      <c r="D29" s="130"/>
      <c r="E29" s="121"/>
      <c r="F29" s="121"/>
      <c r="G29" s="121"/>
      <c r="H29" s="121"/>
      <c r="I29" s="112"/>
      <c r="J29" s="112"/>
      <c r="K29" s="112"/>
    </row>
    <row r="30" spans="1:11" s="103" customFormat="1" ht="18" customHeight="1">
      <c r="A30" s="28">
        <v>1.1000000000000001</v>
      </c>
      <c r="B30" s="33" t="s">
        <v>120</v>
      </c>
      <c r="C30" s="597">
        <f>+'Ekamut-caxs'!D30</f>
        <v>11875.6</v>
      </c>
      <c r="D30" s="130"/>
      <c r="E30" s="121"/>
      <c r="F30" s="122"/>
      <c r="G30" s="122"/>
      <c r="H30" s="122"/>
      <c r="I30" s="102"/>
      <c r="J30" s="102"/>
      <c r="K30" s="102"/>
    </row>
    <row r="31" spans="1:11" s="103" customFormat="1" ht="18" customHeight="1">
      <c r="A31" s="28">
        <v>1.2</v>
      </c>
      <c r="B31" s="33" t="s">
        <v>13</v>
      </c>
      <c r="C31" s="597">
        <f>+'Ekamut-caxs'!D31</f>
        <v>5400</v>
      </c>
      <c r="D31" s="131"/>
      <c r="E31" s="122"/>
      <c r="F31" s="122"/>
      <c r="G31" s="122"/>
      <c r="H31" s="122"/>
      <c r="I31" s="102"/>
      <c r="J31" s="102"/>
      <c r="K31" s="102"/>
    </row>
    <row r="32" spans="1:11" s="115" customFormat="1" ht="18" customHeight="1">
      <c r="A32" s="77">
        <v>2</v>
      </c>
      <c r="B32" s="331" t="s">
        <v>15</v>
      </c>
      <c r="C32" s="552">
        <f>+'Ekamut-caxs'!D32</f>
        <v>1042.8</v>
      </c>
      <c r="D32" s="436">
        <f>+C32-Komunal!F20</f>
        <v>0</v>
      </c>
      <c r="E32" s="106"/>
      <c r="F32" s="106"/>
      <c r="G32" s="106"/>
      <c r="H32" s="106"/>
      <c r="I32" s="114"/>
      <c r="J32" s="114"/>
      <c r="K32" s="114"/>
    </row>
    <row r="33" spans="1:11" s="115" customFormat="1" ht="18" customHeight="1">
      <c r="A33" s="77">
        <v>3</v>
      </c>
      <c r="B33" s="331" t="s">
        <v>14</v>
      </c>
      <c r="C33" s="552">
        <f>+'Ekamut-caxs'!D33</f>
        <v>590.1</v>
      </c>
      <c r="D33" s="436">
        <f>+C33-Komunal!J20</f>
        <v>0</v>
      </c>
      <c r="E33" s="106"/>
      <c r="F33" s="106"/>
      <c r="G33" s="106"/>
      <c r="H33" s="106"/>
      <c r="I33" s="114"/>
      <c r="J33" s="114"/>
      <c r="K33" s="114"/>
    </row>
    <row r="34" spans="1:11" s="115" customFormat="1" ht="18" customHeight="1">
      <c r="A34" s="77">
        <v>4</v>
      </c>
      <c r="B34" s="331" t="s">
        <v>16</v>
      </c>
      <c r="C34" s="552">
        <f>+'Ekamut-caxs'!D34</f>
        <v>23.7</v>
      </c>
      <c r="D34" s="436">
        <f>+C34-Komunal!M20</f>
        <v>0</v>
      </c>
      <c r="E34" s="106"/>
      <c r="F34" s="106"/>
      <c r="G34" s="106"/>
      <c r="H34" s="106"/>
      <c r="I34" s="114"/>
      <c r="J34" s="114"/>
      <c r="K34" s="114"/>
    </row>
    <row r="35" spans="1:11" s="115" customFormat="1" ht="18" customHeight="1">
      <c r="A35" s="77">
        <v>5</v>
      </c>
      <c r="B35" s="331" t="s">
        <v>17</v>
      </c>
      <c r="C35" s="552">
        <f>+'Ekamut-caxs'!D35</f>
        <v>48</v>
      </c>
      <c r="D35" s="132"/>
      <c r="E35" s="106"/>
      <c r="F35" s="106"/>
      <c r="G35" s="106"/>
      <c r="H35" s="106"/>
      <c r="I35" s="114"/>
      <c r="J35" s="114"/>
      <c r="K35" s="114"/>
    </row>
    <row r="36" spans="1:11" s="115" customFormat="1" ht="18" hidden="1" customHeight="1">
      <c r="A36" s="77">
        <v>6</v>
      </c>
      <c r="B36" s="331" t="s">
        <v>18</v>
      </c>
      <c r="C36" s="552">
        <f>+'Ekamut-caxs'!D36</f>
        <v>0</v>
      </c>
      <c r="D36" s="132"/>
      <c r="E36" s="106"/>
      <c r="F36" s="106"/>
      <c r="G36" s="106"/>
      <c r="H36" s="106"/>
      <c r="I36" s="114"/>
      <c r="J36" s="114"/>
      <c r="K36" s="114"/>
    </row>
    <row r="37" spans="1:11" s="115" customFormat="1" ht="18" customHeight="1">
      <c r="A37" s="77">
        <v>6</v>
      </c>
      <c r="B37" s="331" t="s">
        <v>19</v>
      </c>
      <c r="C37" s="552">
        <f>SUM(C38:C40)</f>
        <v>240.2</v>
      </c>
      <c r="D37" s="132"/>
      <c r="E37" s="106"/>
      <c r="F37" s="106"/>
      <c r="G37" s="106"/>
      <c r="H37" s="106"/>
      <c r="I37" s="114"/>
      <c r="J37" s="114"/>
      <c r="K37" s="114"/>
    </row>
    <row r="38" spans="1:11" ht="18" customHeight="1">
      <c r="A38" s="28">
        <v>6.1</v>
      </c>
      <c r="B38" s="33" t="s">
        <v>20</v>
      </c>
      <c r="C38" s="552">
        <f>+'Ekamut-caxs'!D38</f>
        <v>115.2</v>
      </c>
    </row>
    <row r="39" spans="1:11" ht="18" customHeight="1">
      <c r="A39" s="28">
        <v>6.2</v>
      </c>
      <c r="B39" s="33" t="s">
        <v>21</v>
      </c>
      <c r="C39" s="552">
        <f>+'Ekamut-caxs'!D39</f>
        <v>5</v>
      </c>
    </row>
    <row r="40" spans="1:11" ht="18" customHeight="1">
      <c r="A40" s="28">
        <v>6.3</v>
      </c>
      <c r="B40" s="33" t="s">
        <v>22</v>
      </c>
      <c r="C40" s="552">
        <f>+'Ekamut-caxs'!D40</f>
        <v>120</v>
      </c>
    </row>
    <row r="41" spans="1:11" s="115" customFormat="1" ht="18" customHeight="1">
      <c r="A41" s="77">
        <v>7</v>
      </c>
      <c r="B41" s="331" t="s">
        <v>23</v>
      </c>
      <c r="C41" s="552">
        <f>+'Ekamut-caxs'!D41</f>
        <v>24</v>
      </c>
      <c r="D41" s="132"/>
      <c r="E41" s="106"/>
      <c r="F41" s="106"/>
      <c r="G41" s="106"/>
      <c r="H41" s="106"/>
      <c r="I41" s="114"/>
      <c r="J41" s="114"/>
      <c r="K41" s="114"/>
    </row>
    <row r="42" spans="1:11" s="115" customFormat="1" ht="18" customHeight="1">
      <c r="A42" s="77">
        <f>A41+1</f>
        <v>8</v>
      </c>
      <c r="B42" s="331" t="s">
        <v>31</v>
      </c>
      <c r="C42" s="553">
        <f>+'Ekamut-caxs'!D42</f>
        <v>600</v>
      </c>
      <c r="D42" s="53"/>
      <c r="E42" s="106"/>
      <c r="F42" s="106"/>
      <c r="G42" s="106"/>
      <c r="H42" s="106"/>
      <c r="I42" s="114"/>
      <c r="J42" s="114"/>
      <c r="K42" s="114"/>
    </row>
    <row r="43" spans="1:11" s="115" customFormat="1" ht="18" customHeight="1">
      <c r="A43" s="77">
        <f t="shared" ref="A43:A86" si="0">A42+1</f>
        <v>9</v>
      </c>
      <c r="B43" s="331" t="s">
        <v>24</v>
      </c>
      <c r="C43" s="553">
        <f>+'Ekamut-caxs'!D43</f>
        <v>450</v>
      </c>
      <c r="D43" s="132"/>
      <c r="E43" s="106"/>
      <c r="F43" s="106"/>
      <c r="G43" s="106"/>
      <c r="H43" s="106"/>
      <c r="I43" s="114"/>
      <c r="J43" s="114"/>
      <c r="K43" s="114"/>
    </row>
    <row r="44" spans="1:11" s="115" customFormat="1" ht="18" customHeight="1">
      <c r="A44" s="77">
        <f t="shared" si="0"/>
        <v>10</v>
      </c>
      <c r="B44" s="336" t="s">
        <v>77</v>
      </c>
      <c r="C44" s="553">
        <f>+'Ekamut-caxs'!D44</f>
        <v>165</v>
      </c>
      <c r="D44" s="132"/>
      <c r="E44" s="106"/>
      <c r="F44" s="106"/>
      <c r="G44" s="106"/>
      <c r="H44" s="106"/>
      <c r="I44" s="114"/>
      <c r="J44" s="114"/>
      <c r="K44" s="114"/>
    </row>
    <row r="45" spans="1:11" s="87" customFormat="1" ht="18" hidden="1" customHeight="1">
      <c r="A45" s="77">
        <f t="shared" si="0"/>
        <v>11</v>
      </c>
      <c r="B45" s="331" t="s">
        <v>50</v>
      </c>
      <c r="C45" s="552">
        <f>+'Ekamut-caxs'!D45</f>
        <v>0</v>
      </c>
      <c r="D45" s="133"/>
      <c r="E45" s="85"/>
      <c r="F45" s="85"/>
      <c r="G45" s="85"/>
      <c r="H45" s="70"/>
      <c r="I45" s="86"/>
      <c r="J45" s="86"/>
      <c r="K45" s="86"/>
    </row>
    <row r="46" spans="1:11" s="115" customFormat="1" ht="18" customHeight="1">
      <c r="A46" s="77">
        <v>11</v>
      </c>
      <c r="B46" s="331" t="s">
        <v>121</v>
      </c>
      <c r="C46" s="552">
        <f>+'Ekamut-caxs'!D46</f>
        <v>50</v>
      </c>
      <c r="D46" s="132"/>
      <c r="E46" s="106"/>
      <c r="F46" s="106"/>
      <c r="G46" s="106"/>
      <c r="H46" s="106"/>
      <c r="I46" s="114"/>
      <c r="J46" s="114"/>
      <c r="K46" s="114"/>
    </row>
    <row r="47" spans="1:11" s="115" customFormat="1" ht="18" hidden="1" customHeight="1">
      <c r="A47" s="77">
        <f t="shared" si="0"/>
        <v>12</v>
      </c>
      <c r="B47" s="331" t="s">
        <v>122</v>
      </c>
      <c r="C47" s="552">
        <f>+'Ekamut-caxs'!D47</f>
        <v>0</v>
      </c>
      <c r="D47" s="132"/>
      <c r="E47" s="106"/>
      <c r="F47" s="106"/>
      <c r="G47" s="106"/>
      <c r="H47" s="106"/>
      <c r="I47" s="114"/>
      <c r="J47" s="114"/>
      <c r="K47" s="114"/>
    </row>
    <row r="48" spans="1:11" s="115" customFormat="1" ht="18" customHeight="1">
      <c r="A48" s="77">
        <v>12</v>
      </c>
      <c r="B48" s="331" t="s">
        <v>25</v>
      </c>
      <c r="C48" s="552">
        <f>+'Ekamut-caxs'!D48</f>
        <v>980</v>
      </c>
      <c r="D48" s="132"/>
      <c r="E48" s="106"/>
      <c r="F48" s="106"/>
      <c r="G48" s="106"/>
      <c r="H48" s="106"/>
      <c r="I48" s="114"/>
      <c r="J48" s="114"/>
      <c r="K48" s="114"/>
    </row>
    <row r="49" spans="1:11" s="113" customFormat="1" ht="17.25" customHeight="1">
      <c r="A49" s="77">
        <f t="shared" si="0"/>
        <v>13</v>
      </c>
      <c r="B49" s="331" t="s">
        <v>26</v>
      </c>
      <c r="C49" s="552">
        <f>+'Ekamut-caxs'!D49</f>
        <v>62</v>
      </c>
      <c r="D49" s="130"/>
      <c r="E49" s="121"/>
      <c r="F49" s="121"/>
      <c r="G49" s="121"/>
      <c r="H49" s="121"/>
      <c r="I49" s="112"/>
      <c r="J49" s="112"/>
      <c r="K49" s="112"/>
    </row>
    <row r="50" spans="1:11" s="113" customFormat="1" ht="18" hidden="1" customHeight="1">
      <c r="A50" s="77">
        <f t="shared" si="0"/>
        <v>14</v>
      </c>
      <c r="B50" s="331" t="s">
        <v>69</v>
      </c>
      <c r="C50" s="552">
        <f>+'Ekamut-caxs'!D50</f>
        <v>0</v>
      </c>
      <c r="D50" s="130"/>
      <c r="E50" s="121"/>
      <c r="F50" s="121"/>
      <c r="G50" s="121"/>
      <c r="H50" s="121"/>
      <c r="I50" s="112"/>
      <c r="J50" s="112"/>
      <c r="K50" s="112"/>
    </row>
    <row r="51" spans="1:11" s="113" customFormat="1" ht="18" hidden="1" customHeight="1">
      <c r="A51" s="77">
        <f t="shared" si="0"/>
        <v>15</v>
      </c>
      <c r="B51" s="331" t="s">
        <v>56</v>
      </c>
      <c r="C51" s="552">
        <f>+'Ekamut-caxs'!D51</f>
        <v>0</v>
      </c>
      <c r="D51" s="130"/>
      <c r="E51" s="121"/>
      <c r="F51" s="121"/>
      <c r="G51" s="121"/>
      <c r="H51" s="121"/>
      <c r="I51" s="112"/>
      <c r="J51" s="112"/>
      <c r="K51" s="112"/>
    </row>
    <row r="52" spans="1:11" s="87" customFormat="1" ht="18" customHeight="1">
      <c r="A52" s="77">
        <v>14</v>
      </c>
      <c r="B52" s="331" t="s">
        <v>47</v>
      </c>
      <c r="C52" s="552">
        <f>+'Ekamut-caxs'!D52</f>
        <v>292.2</v>
      </c>
      <c r="D52" s="133"/>
      <c r="E52" s="85"/>
      <c r="F52" s="85"/>
      <c r="G52" s="85"/>
      <c r="H52" s="70"/>
      <c r="I52" s="86"/>
      <c r="J52" s="86"/>
      <c r="K52" s="86"/>
    </row>
    <row r="53" spans="1:11" s="87" customFormat="1" ht="18.75" customHeight="1">
      <c r="A53" s="77">
        <f t="shared" si="0"/>
        <v>15</v>
      </c>
      <c r="B53" s="331" t="s">
        <v>78</v>
      </c>
      <c r="C53" s="552">
        <f>+'Ekamut-caxs'!D53</f>
        <v>120</v>
      </c>
      <c r="D53" s="133"/>
      <c r="E53" s="85"/>
      <c r="F53" s="85"/>
      <c r="G53" s="85"/>
      <c r="H53" s="70"/>
      <c r="I53" s="86"/>
      <c r="J53" s="86"/>
      <c r="K53" s="86"/>
    </row>
    <row r="54" spans="1:11" s="87" customFormat="1" ht="18" customHeight="1">
      <c r="A54" s="77">
        <f t="shared" si="0"/>
        <v>16</v>
      </c>
      <c r="B54" s="331" t="s">
        <v>79</v>
      </c>
      <c r="C54" s="552">
        <f>+'Ekamut-caxs'!D54</f>
        <v>103</v>
      </c>
      <c r="D54" s="53"/>
      <c r="E54" s="85"/>
      <c r="F54" s="85"/>
      <c r="G54" s="85"/>
      <c r="H54" s="70"/>
      <c r="I54" s="86"/>
      <c r="J54" s="86"/>
      <c r="K54" s="86"/>
    </row>
    <row r="55" spans="1:11" s="87" customFormat="1" ht="18" customHeight="1">
      <c r="A55" s="77">
        <f t="shared" si="0"/>
        <v>17</v>
      </c>
      <c r="B55" s="331" t="s">
        <v>48</v>
      </c>
      <c r="C55" s="552">
        <f>+'Ekamut-caxs'!D55</f>
        <v>3</v>
      </c>
      <c r="D55" s="133"/>
      <c r="E55" s="85"/>
      <c r="F55" s="85"/>
      <c r="G55" s="85"/>
      <c r="H55" s="70"/>
      <c r="I55" s="86"/>
      <c r="J55" s="86"/>
      <c r="K55" s="86"/>
    </row>
    <row r="56" spans="1:11" s="87" customFormat="1" ht="18" hidden="1" customHeight="1">
      <c r="A56" s="77">
        <f t="shared" si="0"/>
        <v>18</v>
      </c>
      <c r="B56" s="331" t="s">
        <v>123</v>
      </c>
      <c r="C56" s="552">
        <f>+'Ekamut-caxs'!D56</f>
        <v>0</v>
      </c>
      <c r="D56" s="133"/>
      <c r="E56" s="85"/>
      <c r="F56" s="85"/>
      <c r="G56" s="85"/>
      <c r="H56" s="70"/>
      <c r="I56" s="86"/>
      <c r="J56" s="86"/>
      <c r="K56" s="86"/>
    </row>
    <row r="57" spans="1:11" s="87" customFormat="1" ht="18" customHeight="1">
      <c r="A57" s="77">
        <v>18</v>
      </c>
      <c r="B57" s="331" t="s">
        <v>49</v>
      </c>
      <c r="C57" s="552">
        <f>+'Ekamut-caxs'!D57</f>
        <v>84</v>
      </c>
      <c r="D57" s="133"/>
      <c r="E57" s="85"/>
      <c r="F57" s="85"/>
      <c r="G57" s="85"/>
      <c r="H57" s="70"/>
      <c r="I57" s="86"/>
      <c r="J57" s="86"/>
      <c r="K57" s="86"/>
    </row>
    <row r="58" spans="1:11" s="87" customFormat="1" ht="18" customHeight="1">
      <c r="A58" s="77">
        <f t="shared" si="0"/>
        <v>19</v>
      </c>
      <c r="B58" s="331" t="s">
        <v>66</v>
      </c>
      <c r="C58" s="552">
        <f>+'Ekamut-caxs'!D58</f>
        <v>130</v>
      </c>
      <c r="D58" s="133"/>
      <c r="E58" s="85"/>
      <c r="F58" s="85"/>
      <c r="G58" s="85"/>
      <c r="H58" s="70"/>
      <c r="I58" s="86"/>
      <c r="J58" s="86"/>
      <c r="K58" s="86"/>
    </row>
    <row r="59" spans="1:11" s="87" customFormat="1" ht="18" hidden="1" customHeight="1">
      <c r="A59" s="77">
        <f t="shared" si="0"/>
        <v>20</v>
      </c>
      <c r="B59" s="476" t="s">
        <v>202</v>
      </c>
      <c r="C59" s="552">
        <f>+'Ekamut-caxs'!D59</f>
        <v>0</v>
      </c>
      <c r="D59" s="133"/>
      <c r="E59" s="85"/>
      <c r="F59" s="85"/>
      <c r="G59" s="85"/>
      <c r="H59" s="70"/>
      <c r="I59" s="86"/>
      <c r="J59" s="86"/>
      <c r="K59" s="86"/>
    </row>
    <row r="60" spans="1:11" s="87" customFormat="1" ht="18" customHeight="1">
      <c r="A60" s="77">
        <v>20</v>
      </c>
      <c r="B60" s="349" t="s">
        <v>203</v>
      </c>
      <c r="C60" s="552">
        <f>+'Ekamut-caxs'!D60</f>
        <v>300</v>
      </c>
      <c r="D60" s="133"/>
      <c r="E60" s="85"/>
      <c r="F60" s="85"/>
      <c r="G60" s="85"/>
      <c r="H60" s="70"/>
      <c r="I60" s="86"/>
      <c r="J60" s="86"/>
      <c r="K60" s="86"/>
    </row>
    <row r="61" spans="1:11" s="87" customFormat="1" ht="18" hidden="1" customHeight="1">
      <c r="A61" s="77">
        <f t="shared" si="0"/>
        <v>21</v>
      </c>
      <c r="B61" s="331" t="s">
        <v>80</v>
      </c>
      <c r="C61" s="552">
        <f>+'Ekamut-caxs'!D61</f>
        <v>0</v>
      </c>
      <c r="D61" s="133"/>
      <c r="E61" s="85"/>
      <c r="F61" s="85"/>
      <c r="G61" s="85"/>
      <c r="H61" s="70"/>
      <c r="I61" s="86"/>
      <c r="J61" s="86"/>
      <c r="K61" s="86"/>
    </row>
    <row r="62" spans="1:11" s="87" customFormat="1" ht="18" hidden="1" customHeight="1">
      <c r="A62" s="77">
        <f t="shared" si="0"/>
        <v>22</v>
      </c>
      <c r="B62" s="331" t="s">
        <v>136</v>
      </c>
      <c r="C62" s="552">
        <f>+'Ekamut-caxs'!D62</f>
        <v>0</v>
      </c>
      <c r="D62" s="133"/>
      <c r="E62" s="85"/>
      <c r="F62" s="85"/>
      <c r="G62" s="85"/>
      <c r="H62" s="70"/>
      <c r="I62" s="86"/>
      <c r="J62" s="86"/>
      <c r="K62" s="86"/>
    </row>
    <row r="63" spans="1:11" s="86" customFormat="1" ht="18" customHeight="1">
      <c r="A63" s="77">
        <v>21</v>
      </c>
      <c r="B63" s="22" t="s">
        <v>261</v>
      </c>
      <c r="C63" s="553">
        <f>+'Ekamut-caxs'!D63</f>
        <v>130</v>
      </c>
      <c r="D63" s="133"/>
      <c r="E63" s="85"/>
      <c r="F63" s="85"/>
      <c r="G63" s="85"/>
      <c r="H63" s="70"/>
    </row>
    <row r="64" spans="1:11" s="86" customFormat="1" ht="18" customHeight="1">
      <c r="A64" s="77">
        <f t="shared" si="0"/>
        <v>22</v>
      </c>
      <c r="B64" s="334" t="s">
        <v>262</v>
      </c>
      <c r="C64" s="553">
        <f>+'Ekamut-caxs'!D64</f>
        <v>200</v>
      </c>
      <c r="D64" s="133"/>
      <c r="E64" s="85"/>
      <c r="F64" s="85"/>
      <c r="G64" s="85"/>
      <c r="H64" s="70"/>
    </row>
    <row r="65" spans="1:8" s="86" customFormat="1" ht="18" customHeight="1">
      <c r="A65" s="77">
        <f t="shared" si="0"/>
        <v>23</v>
      </c>
      <c r="B65" s="334" t="s">
        <v>263</v>
      </c>
      <c r="C65" s="553">
        <f>+'Ekamut-caxs'!D65</f>
        <v>290</v>
      </c>
      <c r="D65" s="133"/>
      <c r="E65" s="85"/>
      <c r="F65" s="85"/>
      <c r="G65" s="85"/>
      <c r="H65" s="70"/>
    </row>
    <row r="66" spans="1:8" s="86" customFormat="1" ht="18" customHeight="1">
      <c r="A66" s="77">
        <f t="shared" si="0"/>
        <v>24</v>
      </c>
      <c r="B66" s="334" t="s">
        <v>264</v>
      </c>
      <c r="C66" s="553">
        <f>+'Ekamut-caxs'!D66</f>
        <v>73</v>
      </c>
      <c r="D66" s="133"/>
      <c r="E66" s="85"/>
      <c r="F66" s="85"/>
      <c r="G66" s="85"/>
      <c r="H66" s="70"/>
    </row>
    <row r="67" spans="1:8" s="86" customFormat="1" ht="18" customHeight="1">
      <c r="A67" s="77">
        <f t="shared" si="0"/>
        <v>25</v>
      </c>
      <c r="B67" s="334" t="s">
        <v>313</v>
      </c>
      <c r="C67" s="553">
        <f>+'Ekamut-caxs'!D67</f>
        <v>80</v>
      </c>
      <c r="D67" s="133"/>
      <c r="E67" s="85"/>
      <c r="F67" s="85"/>
      <c r="G67" s="85"/>
      <c r="H67" s="70"/>
    </row>
    <row r="68" spans="1:8" s="86" customFormat="1" ht="18" customHeight="1">
      <c r="A68" s="77">
        <f t="shared" si="0"/>
        <v>26</v>
      </c>
      <c r="B68" s="334" t="s">
        <v>265</v>
      </c>
      <c r="C68" s="553">
        <f>+'Ekamut-caxs'!D68</f>
        <v>97</v>
      </c>
      <c r="D68" s="133"/>
      <c r="E68" s="85"/>
      <c r="F68" s="85"/>
      <c r="G68" s="85"/>
      <c r="H68" s="70"/>
    </row>
    <row r="69" spans="1:8" s="86" customFormat="1" ht="18" customHeight="1">
      <c r="A69" s="77">
        <f t="shared" si="0"/>
        <v>27</v>
      </c>
      <c r="B69" s="334" t="s">
        <v>266</v>
      </c>
      <c r="C69" s="553">
        <f>+'Ekamut-caxs'!D69</f>
        <v>150</v>
      </c>
      <c r="D69" s="133"/>
      <c r="E69" s="85"/>
      <c r="F69" s="85"/>
      <c r="G69" s="85"/>
      <c r="H69" s="70"/>
    </row>
    <row r="70" spans="1:8" s="86" customFormat="1" ht="18" customHeight="1">
      <c r="A70" s="77">
        <f t="shared" si="0"/>
        <v>28</v>
      </c>
      <c r="B70" s="334" t="s">
        <v>291</v>
      </c>
      <c r="C70" s="553">
        <v>1250</v>
      </c>
      <c r="D70" s="133"/>
      <c r="E70" s="85"/>
      <c r="F70" s="85"/>
      <c r="G70" s="85"/>
      <c r="H70" s="70"/>
    </row>
    <row r="71" spans="1:8" s="86" customFormat="1" ht="18" customHeight="1">
      <c r="A71" s="77">
        <f t="shared" si="0"/>
        <v>29</v>
      </c>
      <c r="B71" s="334" t="s">
        <v>314</v>
      </c>
      <c r="C71" s="553">
        <v>125</v>
      </c>
      <c r="D71" s="133"/>
      <c r="E71" s="85"/>
      <c r="F71" s="85"/>
      <c r="G71" s="85"/>
      <c r="H71" s="70"/>
    </row>
    <row r="72" spans="1:8" s="86" customFormat="1" ht="18" customHeight="1">
      <c r="A72" s="77">
        <f t="shared" si="0"/>
        <v>30</v>
      </c>
      <c r="B72" s="334" t="s">
        <v>316</v>
      </c>
      <c r="C72" s="553">
        <v>1302</v>
      </c>
      <c r="D72" s="133"/>
      <c r="E72" s="85"/>
      <c r="F72" s="85"/>
      <c r="G72" s="85"/>
      <c r="H72" s="70"/>
    </row>
    <row r="73" spans="1:8" s="86" customFormat="1" ht="18" customHeight="1">
      <c r="A73" s="77">
        <f t="shared" si="0"/>
        <v>31</v>
      </c>
      <c r="B73" s="334" t="s">
        <v>317</v>
      </c>
      <c r="C73" s="553">
        <v>318</v>
      </c>
      <c r="D73" s="133"/>
      <c r="E73" s="85"/>
      <c r="F73" s="85"/>
      <c r="G73" s="85"/>
      <c r="H73" s="70"/>
    </row>
    <row r="74" spans="1:8" s="86" customFormat="1" ht="18" customHeight="1">
      <c r="A74" s="77">
        <f t="shared" si="0"/>
        <v>32</v>
      </c>
      <c r="B74" s="334" t="s">
        <v>318</v>
      </c>
      <c r="C74" s="553">
        <v>200</v>
      </c>
      <c r="D74" s="133"/>
      <c r="E74" s="85"/>
      <c r="F74" s="85"/>
      <c r="G74" s="85"/>
      <c r="H74" s="70"/>
    </row>
    <row r="75" spans="1:8" s="86" customFormat="1" ht="18" customHeight="1">
      <c r="A75" s="77">
        <f t="shared" si="0"/>
        <v>33</v>
      </c>
      <c r="B75" s="334" t="s">
        <v>267</v>
      </c>
      <c r="C75" s="553">
        <v>4770</v>
      </c>
      <c r="D75" s="133"/>
      <c r="E75" s="85"/>
      <c r="F75" s="85"/>
      <c r="G75" s="85"/>
      <c r="H75" s="70"/>
    </row>
    <row r="76" spans="1:8" s="86" customFormat="1" ht="18" customHeight="1">
      <c r="A76" s="77">
        <f t="shared" si="0"/>
        <v>34</v>
      </c>
      <c r="B76" s="334" t="s">
        <v>319</v>
      </c>
      <c r="C76" s="553">
        <f>'Ekamut-caxs'!D75</f>
        <v>2380</v>
      </c>
      <c r="D76" s="133"/>
      <c r="E76" s="85"/>
      <c r="F76" s="85"/>
      <c r="G76" s="85"/>
      <c r="H76" s="70"/>
    </row>
    <row r="77" spans="1:8" s="86" customFormat="1" ht="18" customHeight="1">
      <c r="A77" s="77">
        <f t="shared" si="0"/>
        <v>35</v>
      </c>
      <c r="B77" s="334" t="s">
        <v>315</v>
      </c>
      <c r="C77" s="553">
        <f>'Ekamut-caxs'!D76</f>
        <v>650</v>
      </c>
      <c r="D77" s="125" t="s">
        <v>206</v>
      </c>
      <c r="E77" s="85"/>
      <c r="F77" s="85"/>
      <c r="G77" s="85"/>
      <c r="H77" s="70"/>
    </row>
    <row r="78" spans="1:8" s="86" customFormat="1" ht="18" customHeight="1">
      <c r="A78" s="77">
        <f t="shared" si="0"/>
        <v>36</v>
      </c>
      <c r="B78" s="334" t="str">
        <f>'Ekamut-caxs'!B77</f>
        <v>ՔԴԾ-ի Գալա համերգի դահլիճի  վարձակ գծով</v>
      </c>
      <c r="C78" s="553">
        <f>'Ekamut-caxs'!D77</f>
        <v>240</v>
      </c>
      <c r="D78" s="125"/>
      <c r="E78" s="85"/>
      <c r="F78" s="85"/>
      <c r="G78" s="85"/>
      <c r="H78" s="70"/>
    </row>
    <row r="79" spans="1:8" s="86" customFormat="1" ht="18" customHeight="1">
      <c r="A79" s="77">
        <f t="shared" si="0"/>
        <v>37</v>
      </c>
      <c r="B79" s="334" t="str">
        <f>'Ekamut-caxs'!B78</f>
        <v xml:space="preserve">ՔԴԾ-ի Գալա համերգի հանրահռչակման գծով </v>
      </c>
      <c r="C79" s="553">
        <f>'Ekamut-caxs'!D78</f>
        <v>3328.2</v>
      </c>
      <c r="D79" s="125"/>
      <c r="E79" s="85"/>
      <c r="F79" s="85"/>
      <c r="G79" s="85"/>
      <c r="H79" s="70"/>
    </row>
    <row r="80" spans="1:8" s="86" customFormat="1" ht="18" customHeight="1">
      <c r="A80" s="77">
        <f t="shared" si="0"/>
        <v>38</v>
      </c>
      <c r="B80" s="334" t="str">
        <f>'Ekamut-caxs'!B79</f>
        <v xml:space="preserve">ՔԴԾ-ի Գալա համերգի աշխատ․ վարձատ․ գծով </v>
      </c>
      <c r="C80" s="553">
        <f>'Ekamut-caxs'!D79</f>
        <v>3140</v>
      </c>
      <c r="D80" s="125"/>
      <c r="E80" s="85"/>
      <c r="F80" s="85"/>
      <c r="G80" s="85"/>
      <c r="H80" s="70"/>
    </row>
    <row r="81" spans="1:11" s="86" customFormat="1" ht="18" customHeight="1">
      <c r="A81" s="77">
        <f t="shared" si="0"/>
        <v>39</v>
      </c>
      <c r="B81" s="334" t="str">
        <f>'Ekamut-caxs'!B80</f>
        <v>ՔԴԾ-ի Գալա համերգի գնումների համակարգման ծառայության գծով</v>
      </c>
      <c r="C81" s="553">
        <f>'Ekamut-caxs'!D80</f>
        <v>100</v>
      </c>
      <c r="D81" s="125"/>
      <c r="E81" s="85"/>
      <c r="F81" s="85"/>
      <c r="G81" s="85"/>
      <c r="H81" s="70"/>
    </row>
    <row r="82" spans="1:11" s="86" customFormat="1" ht="34.5" customHeight="1">
      <c r="A82" s="77">
        <f t="shared" si="0"/>
        <v>40</v>
      </c>
      <c r="B82" s="571" t="str">
        <f>'Ekamut-caxs'!B81</f>
        <v xml:space="preserve">ՔԴԾ-ի Գալա համերգի կազմակերպմ. հետ կապված տեխնիկ և վարձակալական ծառայությունների   գծով </v>
      </c>
      <c r="C82" s="553">
        <f>'Ekamut-caxs'!D81</f>
        <v>100</v>
      </c>
      <c r="D82" s="125"/>
      <c r="E82" s="85"/>
      <c r="F82" s="85"/>
      <c r="G82" s="85"/>
      <c r="H82" s="70"/>
    </row>
    <row r="83" spans="1:11" s="86" customFormat="1" ht="18" customHeight="1">
      <c r="A83" s="77">
        <f t="shared" si="0"/>
        <v>41</v>
      </c>
      <c r="B83" s="334" t="str">
        <f>'Ekamut-caxs'!B82</f>
        <v xml:space="preserve">ՔԴԾ-ի Գալա համերգի տրանսպորտ․ ծառ գծով </v>
      </c>
      <c r="C83" s="553">
        <f>'Ekamut-caxs'!D82</f>
        <v>1365</v>
      </c>
      <c r="D83" s="125"/>
      <c r="E83" s="85"/>
      <c r="F83" s="85"/>
      <c r="G83" s="85"/>
      <c r="H83" s="70"/>
    </row>
    <row r="84" spans="1:11" s="86" customFormat="1" ht="18" customHeight="1">
      <c r="A84" s="77">
        <f t="shared" si="0"/>
        <v>42</v>
      </c>
      <c r="B84" s="334" t="str">
        <f>'Ekamut-caxs'!B83</f>
        <v>ՔԴԾ-ի Գալա համերգի մասնակիցների կեցության ծախսերի գծով</v>
      </c>
      <c r="C84" s="553">
        <f>'Ekamut-caxs'!D83</f>
        <v>951.6</v>
      </c>
      <c r="D84" s="125"/>
      <c r="E84" s="85"/>
      <c r="F84" s="85"/>
      <c r="G84" s="85"/>
      <c r="H84" s="70"/>
    </row>
    <row r="85" spans="1:11" s="86" customFormat="1" ht="18" customHeight="1">
      <c r="A85" s="77">
        <f t="shared" si="0"/>
        <v>43</v>
      </c>
      <c r="B85" s="334" t="str">
        <f>'Ekamut-caxs'!B84</f>
        <v xml:space="preserve">ՔԴԾ-ի Գալա համերգի ներկայացուցչակ․ ծախս․  գծով </v>
      </c>
      <c r="C85" s="553">
        <f>'Ekamut-caxs'!D84</f>
        <v>1844</v>
      </c>
      <c r="D85" s="125"/>
      <c r="E85" s="85"/>
      <c r="F85" s="85"/>
      <c r="G85" s="85"/>
      <c r="H85" s="70"/>
    </row>
    <row r="86" spans="1:11" s="115" customFormat="1" ht="19.2" customHeight="1">
      <c r="A86" s="77">
        <f t="shared" si="0"/>
        <v>44</v>
      </c>
      <c r="B86" s="351" t="s">
        <v>37</v>
      </c>
      <c r="C86" s="552">
        <f>SUM(C87:C89)</f>
        <v>1949</v>
      </c>
      <c r="D86" s="132"/>
      <c r="E86" s="106"/>
      <c r="F86" s="106"/>
      <c r="G86" s="106"/>
      <c r="H86" s="106"/>
      <c r="I86" s="114"/>
      <c r="J86" s="114"/>
      <c r="K86" s="114"/>
    </row>
    <row r="87" spans="1:11" ht="19.5" hidden="1" customHeight="1">
      <c r="A87" s="77" t="s">
        <v>328</v>
      </c>
      <c r="B87" s="118" t="s">
        <v>38</v>
      </c>
      <c r="C87" s="554">
        <v>0</v>
      </c>
    </row>
    <row r="88" spans="1:11" ht="17.399999999999999" customHeight="1">
      <c r="A88" s="77">
        <v>44.1</v>
      </c>
      <c r="B88" s="118" t="s">
        <v>51</v>
      </c>
      <c r="C88" s="554">
        <v>1949</v>
      </c>
    </row>
    <row r="89" spans="1:11" ht="19.5" hidden="1" customHeight="1">
      <c r="A89" s="77" t="s">
        <v>330</v>
      </c>
      <c r="B89" s="118" t="s">
        <v>87</v>
      </c>
      <c r="C89" s="554">
        <f>+'Ekamut-caxs'!D87</f>
        <v>0</v>
      </c>
    </row>
    <row r="90" spans="1:11" s="115" customFormat="1" ht="17.25" customHeight="1">
      <c r="A90" s="77">
        <v>45</v>
      </c>
      <c r="B90" s="337" t="s">
        <v>39</v>
      </c>
      <c r="C90" s="552">
        <f>+'Deb. ev kreditor'!D59-'Deb. ev kreditor'!D54</f>
        <v>274.39999999999998</v>
      </c>
      <c r="D90" s="132"/>
      <c r="E90" s="106"/>
      <c r="F90" s="106"/>
      <c r="G90" s="106"/>
      <c r="H90" s="106"/>
      <c r="I90" s="114"/>
      <c r="J90" s="114"/>
      <c r="K90" s="114"/>
    </row>
    <row r="91" spans="1:11" s="115" customFormat="1" ht="16.5" hidden="1" customHeight="1">
      <c r="A91" s="77">
        <v>45</v>
      </c>
      <c r="B91" s="338" t="s">
        <v>88</v>
      </c>
      <c r="C91" s="553">
        <v>0</v>
      </c>
      <c r="D91" s="132" t="s">
        <v>227</v>
      </c>
      <c r="E91" s="106"/>
      <c r="F91" s="106"/>
      <c r="G91" s="106"/>
      <c r="H91" s="106"/>
      <c r="I91" s="114"/>
      <c r="J91" s="114"/>
      <c r="K91" s="114"/>
    </row>
    <row r="92" spans="1:11" s="98" customFormat="1" ht="25.5" customHeight="1">
      <c r="A92" s="45" t="s">
        <v>59</v>
      </c>
      <c r="B92" s="101" t="s">
        <v>62</v>
      </c>
      <c r="C92" s="551">
        <f>C93+C101</f>
        <v>1369</v>
      </c>
      <c r="D92" s="134"/>
      <c r="E92" s="123"/>
      <c r="F92" s="123"/>
      <c r="G92" s="123"/>
      <c r="H92" s="123"/>
      <c r="I92" s="97"/>
      <c r="J92" s="97"/>
      <c r="K92" s="97"/>
    </row>
    <row r="93" spans="1:11" s="113" customFormat="1" ht="19.8" customHeight="1">
      <c r="A93" s="89">
        <v>1</v>
      </c>
      <c r="B93" s="340" t="s">
        <v>92</v>
      </c>
      <c r="C93" s="552">
        <f>SUM(C94:C100)</f>
        <v>1320</v>
      </c>
      <c r="D93" s="130"/>
      <c r="E93" s="121"/>
      <c r="F93" s="121"/>
      <c r="G93" s="121"/>
      <c r="H93" s="121"/>
      <c r="I93" s="112"/>
      <c r="J93" s="112"/>
      <c r="K93" s="112"/>
    </row>
    <row r="94" spans="1:11" s="113" customFormat="1" ht="17.25" customHeight="1">
      <c r="A94" s="89">
        <v>1.1000000000000001</v>
      </c>
      <c r="B94" s="341" t="s">
        <v>89</v>
      </c>
      <c r="C94" s="553">
        <v>370</v>
      </c>
      <c r="D94" s="130"/>
      <c r="E94" s="121"/>
      <c r="F94" s="121"/>
      <c r="G94" s="121"/>
      <c r="H94" s="121"/>
      <c r="I94" s="112"/>
      <c r="J94" s="112"/>
      <c r="K94" s="112"/>
    </row>
    <row r="95" spans="1:11" s="113" customFormat="1" ht="17.25" customHeight="1">
      <c r="A95" s="89">
        <v>1.2</v>
      </c>
      <c r="B95" s="341" t="s">
        <v>90</v>
      </c>
      <c r="C95" s="553">
        <v>450</v>
      </c>
      <c r="D95" s="130"/>
      <c r="E95" s="121"/>
      <c r="F95" s="121"/>
      <c r="G95" s="121"/>
      <c r="H95" s="121"/>
      <c r="I95" s="112"/>
      <c r="J95" s="112"/>
      <c r="K95" s="112"/>
    </row>
    <row r="96" spans="1:11" s="113" customFormat="1" ht="18" hidden="1" customHeight="1">
      <c r="A96" s="89">
        <v>1.3</v>
      </c>
      <c r="B96" s="341" t="s">
        <v>91</v>
      </c>
      <c r="C96" s="553"/>
      <c r="D96" s="130"/>
      <c r="E96" s="121"/>
      <c r="F96" s="121"/>
      <c r="G96" s="121"/>
      <c r="H96" s="121"/>
      <c r="I96" s="112"/>
      <c r="J96" s="112"/>
      <c r="K96" s="112"/>
    </row>
    <row r="97" spans="1:11" s="113" customFormat="1" ht="18" customHeight="1">
      <c r="A97" s="89">
        <v>1.3</v>
      </c>
      <c r="B97" s="341" t="s">
        <v>204</v>
      </c>
      <c r="C97" s="553">
        <v>500</v>
      </c>
      <c r="D97" s="130"/>
      <c r="E97" s="121"/>
      <c r="F97" s="121"/>
      <c r="G97" s="121"/>
      <c r="H97" s="121"/>
      <c r="I97" s="112"/>
      <c r="J97" s="112"/>
      <c r="K97" s="112"/>
    </row>
    <row r="98" spans="1:11" s="113" customFormat="1" ht="17.25" hidden="1" customHeight="1">
      <c r="A98" s="89">
        <v>1.5</v>
      </c>
      <c r="B98" s="341" t="s">
        <v>67</v>
      </c>
      <c r="C98" s="553"/>
      <c r="D98" s="130"/>
      <c r="E98" s="121"/>
      <c r="F98" s="121"/>
      <c r="G98" s="121"/>
      <c r="H98" s="121"/>
      <c r="I98" s="112"/>
      <c r="J98" s="112"/>
      <c r="K98" s="112"/>
    </row>
    <row r="99" spans="1:11" s="113" customFormat="1" ht="17.25" hidden="1" customHeight="1">
      <c r="A99" s="89">
        <v>1.6</v>
      </c>
      <c r="B99" s="342" t="s">
        <v>68</v>
      </c>
      <c r="C99" s="553"/>
      <c r="D99" s="130"/>
      <c r="E99" s="121"/>
      <c r="F99" s="121"/>
      <c r="G99" s="121"/>
      <c r="H99" s="121"/>
      <c r="I99" s="112"/>
      <c r="J99" s="112"/>
      <c r="K99" s="112"/>
    </row>
    <row r="100" spans="1:11" s="113" customFormat="1" ht="17.25" hidden="1" customHeight="1">
      <c r="A100" s="89">
        <v>1.7</v>
      </c>
      <c r="B100" s="342"/>
      <c r="C100" s="553"/>
      <c r="D100" s="495" t="s">
        <v>205</v>
      </c>
      <c r="E100" s="121"/>
      <c r="F100" s="121"/>
      <c r="G100" s="121"/>
      <c r="H100" s="121"/>
      <c r="I100" s="112"/>
      <c r="J100" s="112"/>
      <c r="K100" s="112"/>
    </row>
    <row r="101" spans="1:11" s="113" customFormat="1" ht="35.25" customHeight="1">
      <c r="A101" s="89">
        <v>2</v>
      </c>
      <c r="B101" s="340" t="s">
        <v>93</v>
      </c>
      <c r="C101" s="552">
        <f>SUM(C102:C104)</f>
        <v>49</v>
      </c>
      <c r="D101" s="130"/>
      <c r="E101" s="121"/>
      <c r="F101" s="121"/>
      <c r="G101" s="121"/>
      <c r="H101" s="121"/>
      <c r="I101" s="112"/>
      <c r="J101" s="112"/>
      <c r="K101" s="112"/>
    </row>
    <row r="102" spans="1:11" s="113" customFormat="1" ht="18.75" hidden="1" customHeight="1">
      <c r="A102" s="89">
        <v>2.1</v>
      </c>
      <c r="B102" s="340" t="s">
        <v>64</v>
      </c>
      <c r="C102" s="553"/>
      <c r="D102" s="130"/>
      <c r="E102" s="121"/>
      <c r="F102" s="121"/>
      <c r="G102" s="121"/>
      <c r="H102" s="121"/>
      <c r="I102" s="112"/>
      <c r="J102" s="112"/>
      <c r="K102" s="112"/>
    </row>
    <row r="103" spans="1:11" s="113" customFormat="1" ht="18.75" hidden="1" customHeight="1">
      <c r="A103" s="89">
        <v>2.2000000000000002</v>
      </c>
      <c r="B103" s="352" t="s">
        <v>63</v>
      </c>
      <c r="C103" s="553"/>
      <c r="D103" s="130"/>
      <c r="E103" s="121"/>
      <c r="F103" s="121"/>
      <c r="G103" s="121"/>
      <c r="H103" s="121"/>
      <c r="I103" s="112"/>
      <c r="J103" s="112"/>
      <c r="K103" s="112"/>
    </row>
    <row r="104" spans="1:11" s="113" customFormat="1" ht="18.75" customHeight="1">
      <c r="A104" s="89">
        <v>2.1</v>
      </c>
      <c r="B104" s="340" t="s">
        <v>52</v>
      </c>
      <c r="C104" s="553">
        <v>49</v>
      </c>
      <c r="D104" s="130"/>
      <c r="E104" s="121"/>
      <c r="F104" s="121"/>
      <c r="G104" s="121"/>
      <c r="H104" s="121"/>
      <c r="I104" s="112"/>
      <c r="J104" s="112"/>
      <c r="K104" s="112"/>
    </row>
    <row r="105" spans="1:11" s="98" customFormat="1" ht="37.5" hidden="1" customHeight="1">
      <c r="A105" s="45" t="s">
        <v>60</v>
      </c>
      <c r="B105" s="14" t="s">
        <v>133</v>
      </c>
      <c r="C105" s="551">
        <f>SUM(C106:C107)</f>
        <v>0</v>
      </c>
      <c r="D105" s="134"/>
      <c r="E105" s="123"/>
      <c r="F105" s="123"/>
      <c r="G105" s="123"/>
      <c r="H105" s="123"/>
      <c r="I105" s="97"/>
      <c r="J105" s="97"/>
      <c r="K105" s="97"/>
    </row>
    <row r="106" spans="1:11" s="113" customFormat="1" ht="15.75" hidden="1" customHeight="1">
      <c r="A106" s="89">
        <v>1</v>
      </c>
      <c r="B106" s="335" t="s">
        <v>229</v>
      </c>
      <c r="C106" s="553"/>
      <c r="D106" s="130"/>
      <c r="E106" s="121"/>
      <c r="F106" s="121"/>
      <c r="G106" s="121"/>
      <c r="H106" s="121"/>
      <c r="I106" s="112"/>
      <c r="J106" s="112"/>
      <c r="K106" s="112"/>
    </row>
    <row r="107" spans="1:11" s="113" customFormat="1" ht="15.75" hidden="1" customHeight="1">
      <c r="A107" s="89">
        <v>2</v>
      </c>
      <c r="B107" s="335"/>
      <c r="C107" s="553"/>
      <c r="D107" s="125"/>
      <c r="E107" s="121"/>
      <c r="F107" s="121"/>
      <c r="G107" s="121"/>
      <c r="H107" s="121"/>
      <c r="I107" s="112"/>
      <c r="J107" s="112"/>
      <c r="K107" s="112"/>
    </row>
    <row r="108" spans="1:11" s="117" customFormat="1" ht="39" customHeight="1">
      <c r="A108" s="13" t="s">
        <v>40</v>
      </c>
      <c r="B108" s="14" t="s">
        <v>41</v>
      </c>
      <c r="C108" s="551">
        <f>C13+C14-C27</f>
        <v>459.9999999999709</v>
      </c>
      <c r="D108" s="634">
        <f>C108-11068.8</f>
        <v>-10608.800000000028</v>
      </c>
      <c r="E108" s="633"/>
      <c r="F108" s="355"/>
      <c r="G108" s="355"/>
      <c r="H108" s="304"/>
      <c r="I108" s="116"/>
      <c r="J108" s="116"/>
      <c r="K108" s="116"/>
    </row>
    <row r="109" spans="1:11" s="98" customFormat="1" ht="45" customHeight="1">
      <c r="A109" s="104"/>
      <c r="B109" s="105"/>
      <c r="C109" s="555"/>
      <c r="D109" s="364"/>
      <c r="E109" s="123"/>
      <c r="F109" s="123"/>
      <c r="G109" s="123"/>
      <c r="H109" s="123"/>
      <c r="I109" s="97"/>
      <c r="J109" s="97"/>
      <c r="K109" s="97"/>
    </row>
    <row r="110" spans="1:11" s="7" customFormat="1" ht="21.75" hidden="1" customHeight="1">
      <c r="B110" s="19" t="s">
        <v>2</v>
      </c>
      <c r="C110" s="556" t="str">
        <f>+'Ekamut-caxs'!C91</f>
        <v>Մ. ՊԵՏՐՈՍՅԱՆ</v>
      </c>
      <c r="D110" s="224"/>
      <c r="E110" s="48"/>
      <c r="F110" s="48"/>
      <c r="G110" s="48"/>
      <c r="H110" s="48"/>
      <c r="I110" s="6"/>
      <c r="J110" s="6"/>
      <c r="K110" s="6"/>
    </row>
    <row r="111" spans="1:11" s="3" customFormat="1" ht="13.5" hidden="1" customHeight="1">
      <c r="A111" s="7"/>
      <c r="B111" s="7" t="s">
        <v>4</v>
      </c>
      <c r="C111" s="557" t="s">
        <v>97</v>
      </c>
      <c r="D111" s="225"/>
      <c r="E111" s="107"/>
      <c r="F111" s="107"/>
      <c r="G111" s="107"/>
      <c r="H111" s="107"/>
      <c r="I111" s="2"/>
      <c r="J111" s="2"/>
      <c r="K111" s="2"/>
    </row>
    <row r="112" spans="1:11" s="3" customFormat="1" ht="22.5" hidden="1" customHeight="1">
      <c r="B112" s="18" t="s">
        <v>6</v>
      </c>
      <c r="C112" s="558" t="str">
        <f>+'Ekamut-caxs'!C93</f>
        <v>Տ. ԿԻՐԱԿՈՍՅԱՆ</v>
      </c>
      <c r="D112" s="296"/>
      <c r="E112" s="107"/>
      <c r="F112" s="107"/>
      <c r="G112" s="107"/>
      <c r="H112" s="107"/>
      <c r="I112" s="2"/>
      <c r="J112" s="2"/>
      <c r="K112" s="2"/>
    </row>
    <row r="113" spans="2:11" s="3" customFormat="1" ht="12" hidden="1" customHeight="1">
      <c r="C113" s="557" t="s">
        <v>97</v>
      </c>
      <c r="D113" s="225"/>
      <c r="E113" s="107"/>
      <c r="F113" s="107"/>
      <c r="G113" s="107"/>
      <c r="H113" s="107"/>
      <c r="I113" s="2"/>
      <c r="J113" s="2"/>
      <c r="K113" s="2"/>
    </row>
    <row r="114" spans="2:11" s="3" customFormat="1" hidden="1">
      <c r="B114" s="8" t="s">
        <v>172</v>
      </c>
      <c r="C114" s="559"/>
      <c r="D114" s="365"/>
      <c r="E114" s="107"/>
      <c r="F114" s="107"/>
      <c r="G114" s="107"/>
      <c r="H114" s="107"/>
      <c r="I114" s="2"/>
      <c r="J114" s="2"/>
      <c r="K114" s="2"/>
    </row>
    <row r="115" spans="2:11" s="312" customFormat="1" ht="97.8" customHeight="1">
      <c r="B115" s="494" t="str">
        <f>+'Ekamut-caxs'!B96</f>
        <v>ԵՐԵՎԱՆԻ ՔԱՂԱՔԱՊԵՏ՝</v>
      </c>
      <c r="C115" s="560" t="str">
        <f>+'Ekamut-caxs'!D96</f>
        <v>ՀՐԱՉՅԱ ՍԱՐԳՍՅԱՆ</v>
      </c>
      <c r="E115" s="53"/>
      <c r="F115" s="53"/>
      <c r="G115" s="53"/>
      <c r="H115" s="53"/>
      <c r="I115" s="53"/>
      <c r="J115" s="53"/>
      <c r="K115" s="53"/>
    </row>
    <row r="116" spans="2:11" s="99" customFormat="1">
      <c r="C116" s="559"/>
      <c r="D116" s="226"/>
      <c r="E116" s="107"/>
      <c r="F116" s="107"/>
      <c r="G116" s="107"/>
      <c r="H116" s="107"/>
    </row>
    <row r="117" spans="2:11" s="99" customFormat="1">
      <c r="C117" s="559"/>
      <c r="D117" s="226"/>
      <c r="E117" s="107"/>
      <c r="F117" s="107"/>
      <c r="G117" s="107"/>
      <c r="H117" s="107"/>
    </row>
    <row r="118" spans="2:11" s="99" customFormat="1">
      <c r="C118" s="559"/>
      <c r="D118" s="128"/>
      <c r="E118" s="107"/>
      <c r="F118" s="107"/>
      <c r="G118" s="107"/>
      <c r="H118" s="107"/>
    </row>
    <row r="119" spans="2:11" s="99" customFormat="1">
      <c r="C119" s="559"/>
      <c r="D119" s="128"/>
      <c r="E119" s="107"/>
      <c r="F119" s="107"/>
      <c r="G119" s="107"/>
      <c r="H119" s="107"/>
    </row>
    <row r="120" spans="2:11" s="99" customFormat="1">
      <c r="C120" s="559"/>
      <c r="D120" s="128"/>
      <c r="E120" s="107"/>
      <c r="F120" s="107"/>
      <c r="G120" s="107"/>
      <c r="H120" s="107"/>
    </row>
    <row r="121" spans="2:11" s="99" customFormat="1">
      <c r="C121" s="559"/>
      <c r="D121" s="128"/>
      <c r="E121" s="107"/>
      <c r="F121" s="107"/>
      <c r="G121" s="107"/>
      <c r="H121" s="107"/>
    </row>
    <row r="122" spans="2:11" s="99" customFormat="1">
      <c r="C122" s="559"/>
      <c r="D122" s="128"/>
      <c r="E122" s="107"/>
      <c r="F122" s="107"/>
      <c r="G122" s="107"/>
      <c r="H122" s="107"/>
    </row>
    <row r="123" spans="2:11" s="99" customFormat="1">
      <c r="C123" s="559"/>
      <c r="D123" s="128"/>
      <c r="E123" s="107"/>
      <c r="F123" s="107"/>
      <c r="G123" s="107"/>
      <c r="H123" s="107"/>
    </row>
    <row r="124" spans="2:11" s="99" customFormat="1">
      <c r="C124" s="559"/>
      <c r="D124" s="128"/>
      <c r="E124" s="107"/>
      <c r="F124" s="107"/>
      <c r="G124" s="107"/>
      <c r="H124" s="107"/>
    </row>
    <row r="125" spans="2:11" s="99" customFormat="1">
      <c r="C125" s="559"/>
      <c r="D125" s="128"/>
      <c r="E125" s="107"/>
      <c r="F125" s="107"/>
      <c r="G125" s="107"/>
      <c r="H125" s="107"/>
    </row>
    <row r="126" spans="2:11" s="99" customFormat="1">
      <c r="C126" s="559"/>
      <c r="D126" s="128"/>
      <c r="E126" s="107"/>
      <c r="F126" s="107"/>
      <c r="G126" s="107"/>
      <c r="H126" s="107"/>
    </row>
    <row r="127" spans="2:11" s="99" customFormat="1">
      <c r="C127" s="559"/>
      <c r="D127" s="128"/>
      <c r="E127" s="107"/>
      <c r="F127" s="107"/>
      <c r="G127" s="107"/>
      <c r="H127" s="107"/>
    </row>
    <row r="128" spans="2:11" s="99" customFormat="1">
      <c r="C128" s="559"/>
      <c r="D128" s="128"/>
      <c r="E128" s="107"/>
      <c r="F128" s="107"/>
      <c r="G128" s="107"/>
      <c r="H128" s="107"/>
    </row>
    <row r="129" spans="3:8" s="99" customFormat="1">
      <c r="C129" s="559"/>
      <c r="D129" s="128"/>
      <c r="E129" s="107"/>
      <c r="F129" s="107"/>
      <c r="G129" s="107"/>
      <c r="H129" s="107"/>
    </row>
    <row r="130" spans="3:8" s="99" customFormat="1">
      <c r="C130" s="559"/>
      <c r="D130" s="128"/>
      <c r="E130" s="107"/>
      <c r="F130" s="107"/>
      <c r="G130" s="107"/>
      <c r="H130" s="107"/>
    </row>
    <row r="131" spans="3:8" s="99" customFormat="1">
      <c r="C131" s="559"/>
      <c r="D131" s="128"/>
      <c r="E131" s="107"/>
      <c r="F131" s="107"/>
      <c r="G131" s="107"/>
      <c r="H131" s="107"/>
    </row>
    <row r="132" spans="3:8" s="99" customFormat="1">
      <c r="C132" s="559"/>
      <c r="D132" s="128"/>
      <c r="E132" s="107"/>
      <c r="F132" s="107"/>
      <c r="G132" s="107"/>
      <c r="H132" s="107"/>
    </row>
    <row r="133" spans="3:8" s="99" customFormat="1">
      <c r="C133" s="559"/>
      <c r="D133" s="128"/>
      <c r="E133" s="107"/>
      <c r="F133" s="107"/>
      <c r="G133" s="107"/>
      <c r="H133" s="107"/>
    </row>
    <row r="134" spans="3:8" s="99" customFormat="1">
      <c r="C134" s="559"/>
      <c r="D134" s="128"/>
      <c r="E134" s="107"/>
      <c r="F134" s="107"/>
      <c r="G134" s="107"/>
      <c r="H134" s="107"/>
    </row>
    <row r="135" spans="3:8" s="99" customFormat="1">
      <c r="C135" s="559"/>
      <c r="D135" s="128"/>
      <c r="E135" s="107"/>
      <c r="F135" s="107"/>
      <c r="G135" s="107"/>
      <c r="H135" s="107"/>
    </row>
    <row r="136" spans="3:8" s="99" customFormat="1">
      <c r="C136" s="559"/>
      <c r="D136" s="128"/>
      <c r="E136" s="107"/>
      <c r="F136" s="107"/>
      <c r="G136" s="107"/>
      <c r="H136" s="107"/>
    </row>
    <row r="137" spans="3:8" s="99" customFormat="1">
      <c r="C137" s="559"/>
      <c r="D137" s="128"/>
      <c r="E137" s="107"/>
      <c r="F137" s="107"/>
      <c r="G137" s="107"/>
      <c r="H137" s="107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108:E108"/>
    <mergeCell ref="A7:C7"/>
    <mergeCell ref="A9:C9"/>
    <mergeCell ref="A8:C8"/>
  </mergeCells>
  <phoneticPr fontId="78" type="noConversion"/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108 C53:C54 C33:C35 C30:C31 C21 C27:C28 C37:C41 C101 C92 C45:C51 C10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view="pageBreakPreview" topLeftCell="A68" zoomScaleSheetLayoutView="100" workbookViewId="0">
      <selection activeCell="I18" sqref="I1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62.44140625" style="48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636" t="s">
        <v>57</v>
      </c>
      <c r="B1" s="636"/>
      <c r="C1" s="636"/>
      <c r="D1" s="636"/>
      <c r="E1" s="636"/>
      <c r="F1" s="636"/>
    </row>
    <row r="2" spans="1:18" s="23" customFormat="1" ht="25.5" customHeight="1">
      <c r="A2" s="630" t="str">
        <f>+'Ekamut-caxs'!A8:D8</f>
        <v xml:space="preserve">«Երևանի Ալ. Հեքիմյանի անվան երաժշտական դպրոց » ՀՈԱԿ-ի </v>
      </c>
      <c r="B2" s="630"/>
      <c r="C2" s="630"/>
      <c r="D2" s="630"/>
      <c r="E2" s="630"/>
      <c r="F2" s="63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639" t="s">
        <v>238</v>
      </c>
      <c r="B3" s="639"/>
      <c r="C3" s="639"/>
      <c r="D3" s="639"/>
      <c r="E3" s="639"/>
      <c r="F3" s="639"/>
      <c r="G3" s="24"/>
      <c r="H3" s="24"/>
      <c r="I3" s="24"/>
    </row>
    <row r="4" spans="1:18" ht="20.25" customHeight="1">
      <c r="F4" s="487" t="s">
        <v>0</v>
      </c>
    </row>
    <row r="5" spans="1:18" ht="75" customHeight="1">
      <c r="A5" s="82" t="s">
        <v>3</v>
      </c>
      <c r="B5" s="83" t="s">
        <v>33</v>
      </c>
      <c r="C5" s="297" t="s">
        <v>179</v>
      </c>
      <c r="D5" s="297" t="s">
        <v>180</v>
      </c>
      <c r="E5" s="84" t="s">
        <v>53</v>
      </c>
      <c r="F5" s="474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0" t="s">
        <v>7</v>
      </c>
      <c r="B6" s="81" t="s">
        <v>127</v>
      </c>
      <c r="C6" s="359">
        <f>SUM(C7:C15,C18:C20)</f>
        <v>177208.2</v>
      </c>
      <c r="D6" s="359">
        <f>SUM(D7:D15,D18:D20)</f>
        <v>196955.68700000001</v>
      </c>
      <c r="E6" s="359">
        <f t="shared" ref="E6:E82" si="0">D6-C6</f>
        <v>19747.486999999994</v>
      </c>
      <c r="F6" s="599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4" customFormat="1" ht="26.25" customHeight="1">
      <c r="A7" s="77">
        <v>1</v>
      </c>
      <c r="B7" s="331" t="s">
        <v>119</v>
      </c>
      <c r="C7" s="344">
        <v>158589.6</v>
      </c>
      <c r="D7" s="345">
        <f>+'Ekamut-caxs'!D12</f>
        <v>158589.6</v>
      </c>
      <c r="E7" s="345">
        <f t="shared" si="0"/>
        <v>0</v>
      </c>
      <c r="F7" s="600" t="s">
        <v>320</v>
      </c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37.5" customHeight="1">
      <c r="A8" s="77">
        <v>2</v>
      </c>
      <c r="B8" s="382" t="s">
        <v>195</v>
      </c>
      <c r="C8" s="344">
        <v>2614.6</v>
      </c>
      <c r="D8" s="345">
        <f>+'Ekamut-caxs'!D13</f>
        <v>2614.6</v>
      </c>
      <c r="E8" s="345">
        <f t="shared" ref="E8" si="1">D8-C8</f>
        <v>0</v>
      </c>
      <c r="F8" s="600"/>
      <c r="G8" s="72"/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33.75" customHeight="1">
      <c r="A9" s="77">
        <v>3</v>
      </c>
      <c r="B9" s="331" t="s">
        <v>8</v>
      </c>
      <c r="C9" s="344">
        <v>12940</v>
      </c>
      <c r="D9" s="345">
        <f>+'Ekamut-caxs'!D14</f>
        <v>13613.5</v>
      </c>
      <c r="E9" s="345">
        <f>D9-C9</f>
        <v>673.5</v>
      </c>
      <c r="F9" s="600" t="s">
        <v>339</v>
      </c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hidden="1" customHeight="1">
      <c r="A10" s="77">
        <v>4</v>
      </c>
      <c r="B10" s="331" t="s">
        <v>55</v>
      </c>
      <c r="C10" s="346"/>
      <c r="D10" s="345">
        <f>+'Ekamut-caxs'!D15</f>
        <v>0</v>
      </c>
      <c r="E10" s="345">
        <f t="shared" si="0"/>
        <v>0</v>
      </c>
      <c r="F10" s="601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hidden="1" customHeight="1">
      <c r="A11" s="77">
        <v>5</v>
      </c>
      <c r="B11" s="331" t="s">
        <v>65</v>
      </c>
      <c r="C11" s="346"/>
      <c r="D11" s="345">
        <f>+'Ekamut-caxs'!D16</f>
        <v>0</v>
      </c>
      <c r="E11" s="345">
        <f t="shared" si="0"/>
        <v>0</v>
      </c>
      <c r="F11" s="601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hidden="1" customHeight="1">
      <c r="A12" s="77">
        <v>6</v>
      </c>
      <c r="B12" s="194" t="s">
        <v>194</v>
      </c>
      <c r="C12" s="346"/>
      <c r="D12" s="345">
        <f>+'Ekamut-caxs'!D17</f>
        <v>0</v>
      </c>
      <c r="E12" s="345">
        <f t="shared" si="0"/>
        <v>0</v>
      </c>
      <c r="F12" s="601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hidden="1" customHeight="1">
      <c r="A13" s="77">
        <v>7</v>
      </c>
      <c r="B13" s="331" t="s">
        <v>9</v>
      </c>
      <c r="C13" s="346"/>
      <c r="D13" s="345">
        <f>+'Ekamut-caxs'!D18</f>
        <v>0</v>
      </c>
      <c r="E13" s="345">
        <f t="shared" si="0"/>
        <v>0</v>
      </c>
      <c r="F13" s="601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25.5" customHeight="1">
      <c r="A14" s="77">
        <v>4</v>
      </c>
      <c r="B14" s="328" t="s">
        <v>74</v>
      </c>
      <c r="C14" s="346">
        <v>0</v>
      </c>
      <c r="D14" s="345">
        <f>+'Ekamut-caxs'!D19</f>
        <v>20813.8</v>
      </c>
      <c r="E14" s="345">
        <f t="shared" si="0"/>
        <v>20813.8</v>
      </c>
      <c r="F14" s="601" t="s">
        <v>292</v>
      </c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74" customFormat="1" ht="28.5" customHeight="1">
      <c r="A15" s="77">
        <v>5</v>
      </c>
      <c r="B15" s="347" t="s">
        <v>124</v>
      </c>
      <c r="C15" s="348">
        <f>SUM(C16:C17)</f>
        <v>3064</v>
      </c>
      <c r="D15" s="348">
        <f>SUM(D16:D17)</f>
        <v>1324.1869999999999</v>
      </c>
      <c r="E15" s="345">
        <f t="shared" si="0"/>
        <v>-1739.8130000000001</v>
      </c>
      <c r="F15" s="601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28.5" customHeight="1">
      <c r="A16" s="28">
        <v>5.0999999999999996</v>
      </c>
      <c r="B16" s="33" t="s">
        <v>75</v>
      </c>
      <c r="C16" s="305">
        <v>3064</v>
      </c>
      <c r="D16" s="306">
        <f>+'Ekamut-caxs'!D21</f>
        <v>1324.1869999999999</v>
      </c>
      <c r="E16" s="306">
        <f t="shared" si="0"/>
        <v>-1739.8130000000001</v>
      </c>
      <c r="F16" s="601"/>
      <c r="G16" s="27"/>
    </row>
    <row r="17" spans="1:18" ht="28.5" customHeight="1">
      <c r="A17" s="28">
        <v>5.2</v>
      </c>
      <c r="B17" s="33" t="s">
        <v>76</v>
      </c>
      <c r="C17" s="305"/>
      <c r="D17" s="306">
        <f>+'Ekamut-caxs'!D22</f>
        <v>0</v>
      </c>
      <c r="E17" s="306">
        <f t="shared" si="0"/>
        <v>0</v>
      </c>
      <c r="F17" s="601"/>
      <c r="G17" s="27"/>
    </row>
    <row r="18" spans="1:18" s="74" customFormat="1" ht="18.75" hidden="1" customHeight="1">
      <c r="A18" s="77">
        <v>10</v>
      </c>
      <c r="B18" s="349" t="s">
        <v>10</v>
      </c>
      <c r="C18" s="346"/>
      <c r="D18" s="345">
        <f>+'Ekamut-caxs'!D23</f>
        <v>0</v>
      </c>
      <c r="E18" s="345">
        <f t="shared" si="0"/>
        <v>0</v>
      </c>
      <c r="F18" s="601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hidden="1" customHeight="1">
      <c r="A19" s="79">
        <v>11</v>
      </c>
      <c r="B19" s="334"/>
      <c r="C19" s="346"/>
      <c r="D19" s="344">
        <f>+'Ekamut-caxs'!D24</f>
        <v>0</v>
      </c>
      <c r="E19" s="344">
        <f>D19-C19</f>
        <v>0</v>
      </c>
      <c r="F19" s="601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74" customFormat="1" ht="18.75" hidden="1" customHeight="1">
      <c r="A20" s="77">
        <v>12</v>
      </c>
      <c r="B20" s="334"/>
      <c r="C20" s="346"/>
      <c r="D20" s="344">
        <f>+'Ekamut-caxs'!D25</f>
        <v>0</v>
      </c>
      <c r="E20" s="344">
        <f>D20-C20</f>
        <v>0</v>
      </c>
      <c r="F20" s="601"/>
      <c r="G20" s="72" t="s">
        <v>207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23" customFormat="1" ht="29.25" customHeight="1">
      <c r="A21" s="80" t="s">
        <v>11</v>
      </c>
      <c r="B21" s="76" t="s">
        <v>128</v>
      </c>
      <c r="C21" s="360">
        <f>SUM(C22,C25:C30,C34:C78,C80:C81)</f>
        <v>177208.20000000007</v>
      </c>
      <c r="D21" s="360">
        <f>SUM(D22,D25:D30,D34:D78,D80:D81)</f>
        <v>196955.70000000004</v>
      </c>
      <c r="E21" s="359">
        <f t="shared" si="0"/>
        <v>19747.499999999971</v>
      </c>
      <c r="F21" s="599"/>
      <c r="G21" s="7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4" customFormat="1" ht="28.5" customHeight="1">
      <c r="A22" s="77">
        <v>1</v>
      </c>
      <c r="B22" s="335" t="s">
        <v>12</v>
      </c>
      <c r="C22" s="346">
        <v>165262.20000000001</v>
      </c>
      <c r="D22" s="348">
        <f>+'Ekamut-caxs'!D29</f>
        <v>167213</v>
      </c>
      <c r="E22" s="345">
        <f t="shared" si="0"/>
        <v>1950.7999999999884</v>
      </c>
      <c r="F22" s="601" t="s">
        <v>304</v>
      </c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s="190" customFormat="1" ht="26.25" customHeight="1">
      <c r="A23" s="29">
        <v>1.1000000000000001</v>
      </c>
      <c r="B23" s="187" t="s">
        <v>120</v>
      </c>
      <c r="C23" s="305">
        <v>11872.8</v>
      </c>
      <c r="D23" s="350">
        <f>+'Ekamut-caxs'!D30</f>
        <v>11875.6</v>
      </c>
      <c r="E23" s="306">
        <f>D23-C23</f>
        <v>2.8000000000010914</v>
      </c>
      <c r="F23" s="601"/>
      <c r="G23" s="188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</row>
    <row r="24" spans="1:18" s="190" customFormat="1" ht="26.25" customHeight="1">
      <c r="A24" s="29">
        <v>1.2</v>
      </c>
      <c r="B24" s="187" t="s">
        <v>13</v>
      </c>
      <c r="C24" s="305">
        <v>0</v>
      </c>
      <c r="D24" s="350">
        <f>+'Ekamut-caxs'!D31</f>
        <v>5400</v>
      </c>
      <c r="E24" s="306">
        <f>D24-C24</f>
        <v>5400</v>
      </c>
      <c r="F24" s="601"/>
      <c r="G24" s="188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</row>
    <row r="25" spans="1:18" s="74" customFormat="1" ht="26.25" customHeight="1">
      <c r="A25" s="77">
        <v>2</v>
      </c>
      <c r="B25" s="331" t="s">
        <v>15</v>
      </c>
      <c r="C25" s="305">
        <v>1122.5999999999999</v>
      </c>
      <c r="D25" s="348">
        <f>+'Ekamut-caxs'!D32</f>
        <v>1042.8</v>
      </c>
      <c r="E25" s="345">
        <f t="shared" si="0"/>
        <v>-79.799999999999955</v>
      </c>
      <c r="F25" s="601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6.25" customHeight="1">
      <c r="A26" s="77">
        <v>3</v>
      </c>
      <c r="B26" s="331" t="s">
        <v>14</v>
      </c>
      <c r="C26" s="346">
        <v>610.70000000000005</v>
      </c>
      <c r="D26" s="348">
        <f>+'Ekamut-caxs'!D33</f>
        <v>590.1</v>
      </c>
      <c r="E26" s="345">
        <f t="shared" si="0"/>
        <v>-20.600000000000023</v>
      </c>
      <c r="F26" s="601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6.25" customHeight="1">
      <c r="A27" s="77">
        <v>4</v>
      </c>
      <c r="B27" s="331" t="s">
        <v>16</v>
      </c>
      <c r="C27" s="346">
        <v>18.2</v>
      </c>
      <c r="D27" s="348">
        <f>+'Ekamut-caxs'!D34</f>
        <v>23.7</v>
      </c>
      <c r="E27" s="345">
        <f t="shared" si="0"/>
        <v>5.5</v>
      </c>
      <c r="F27" s="601" t="s">
        <v>305</v>
      </c>
      <c r="G27" s="229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6.25" customHeight="1">
      <c r="A28" s="77">
        <v>5</v>
      </c>
      <c r="B28" s="331" t="s">
        <v>17</v>
      </c>
      <c r="C28" s="346">
        <v>48</v>
      </c>
      <c r="D28" s="348">
        <f>+'Ekamut-caxs'!D35</f>
        <v>48</v>
      </c>
      <c r="E28" s="345">
        <f t="shared" si="0"/>
        <v>0</v>
      </c>
      <c r="F28" s="601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hidden="1" customHeight="1">
      <c r="A29" s="77">
        <v>6</v>
      </c>
      <c r="B29" s="331" t="s">
        <v>18</v>
      </c>
      <c r="C29" s="346"/>
      <c r="D29" s="348">
        <f>+'Ekamut-caxs'!D36</f>
        <v>0</v>
      </c>
      <c r="E29" s="345">
        <f t="shared" si="0"/>
        <v>0</v>
      </c>
      <c r="F29" s="601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7" customHeight="1">
      <c r="A30" s="77">
        <v>6</v>
      </c>
      <c r="B30" s="331" t="s">
        <v>19</v>
      </c>
      <c r="C30" s="348">
        <f>SUM(C31:C33)</f>
        <v>247.2</v>
      </c>
      <c r="D30" s="348">
        <f>SUM(D31:D33)</f>
        <v>240.2</v>
      </c>
      <c r="E30" s="345">
        <f t="shared" si="0"/>
        <v>-7</v>
      </c>
      <c r="F30" s="601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7" customHeight="1">
      <c r="A31" s="28">
        <v>6.1</v>
      </c>
      <c r="B31" s="33" t="s">
        <v>20</v>
      </c>
      <c r="C31" s="305">
        <v>115.2</v>
      </c>
      <c r="D31" s="350">
        <f>+'Ekamut-caxs'!D38</f>
        <v>115.2</v>
      </c>
      <c r="E31" s="306">
        <f t="shared" si="0"/>
        <v>0</v>
      </c>
      <c r="F31" s="601"/>
      <c r="G31" s="27"/>
    </row>
    <row r="32" spans="1:18" ht="27" customHeight="1">
      <c r="A32" s="28">
        <v>6.2</v>
      </c>
      <c r="B32" s="33" t="s">
        <v>21</v>
      </c>
      <c r="C32" s="305">
        <v>12</v>
      </c>
      <c r="D32" s="350">
        <f>+'Ekamut-caxs'!D39</f>
        <v>5</v>
      </c>
      <c r="E32" s="306">
        <f t="shared" si="0"/>
        <v>-7</v>
      </c>
      <c r="F32" s="601"/>
      <c r="G32" s="27"/>
    </row>
    <row r="33" spans="1:18" ht="27" customHeight="1">
      <c r="A33" s="28">
        <v>6.3</v>
      </c>
      <c r="B33" s="33" t="s">
        <v>22</v>
      </c>
      <c r="C33" s="305">
        <v>120</v>
      </c>
      <c r="D33" s="350">
        <f>+'Ekamut-caxs'!D40</f>
        <v>120</v>
      </c>
      <c r="E33" s="306">
        <f t="shared" si="0"/>
        <v>0</v>
      </c>
      <c r="F33" s="601"/>
      <c r="G33" s="27"/>
    </row>
    <row r="34" spans="1:18" s="74" customFormat="1" ht="27" customHeight="1">
      <c r="A34" s="77">
        <v>7</v>
      </c>
      <c r="B34" s="331" t="s">
        <v>23</v>
      </c>
      <c r="C34" s="346">
        <v>29</v>
      </c>
      <c r="D34" s="348">
        <f>+'Ekamut-caxs'!D41</f>
        <v>24</v>
      </c>
      <c r="E34" s="345">
        <f t="shared" si="0"/>
        <v>-5</v>
      </c>
      <c r="F34" s="601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7" customHeight="1">
      <c r="A35" s="77">
        <f>A34+1</f>
        <v>8</v>
      </c>
      <c r="B35" s="331" t="s">
        <v>31</v>
      </c>
      <c r="C35" s="346">
        <v>600</v>
      </c>
      <c r="D35" s="348">
        <f>+'Ekamut-caxs'!D42</f>
        <v>600</v>
      </c>
      <c r="E35" s="345">
        <f t="shared" si="0"/>
        <v>0</v>
      </c>
      <c r="F35" s="601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7" customHeight="1">
      <c r="A36" s="77">
        <f t="shared" ref="A36:A77" si="2">A35+1</f>
        <v>9</v>
      </c>
      <c r="B36" s="331" t="s">
        <v>24</v>
      </c>
      <c r="C36" s="346">
        <v>450</v>
      </c>
      <c r="D36" s="348">
        <f>+'Ekamut-caxs'!D43</f>
        <v>450</v>
      </c>
      <c r="E36" s="345">
        <f t="shared" si="0"/>
        <v>0</v>
      </c>
      <c r="F36" s="601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7" customHeight="1">
      <c r="A37" s="77">
        <f t="shared" si="2"/>
        <v>10</v>
      </c>
      <c r="B37" s="336" t="s">
        <v>77</v>
      </c>
      <c r="C37" s="346">
        <v>130</v>
      </c>
      <c r="D37" s="348">
        <f>+'Ekamut-caxs'!D44</f>
        <v>165</v>
      </c>
      <c r="E37" s="345">
        <f t="shared" si="0"/>
        <v>35</v>
      </c>
      <c r="F37" s="600" t="s">
        <v>336</v>
      </c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hidden="1" customHeight="1">
      <c r="A38" s="77">
        <f t="shared" si="2"/>
        <v>11</v>
      </c>
      <c r="B38" s="331" t="s">
        <v>50</v>
      </c>
      <c r="C38" s="346">
        <v>0</v>
      </c>
      <c r="D38" s="348">
        <f>+'Ekamut-caxs'!D45</f>
        <v>0</v>
      </c>
      <c r="E38" s="345">
        <f t="shared" si="0"/>
        <v>0</v>
      </c>
      <c r="F38" s="601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customHeight="1">
      <c r="A39" s="77">
        <v>11</v>
      </c>
      <c r="B39" s="331" t="s">
        <v>121</v>
      </c>
      <c r="C39" s="346">
        <v>50</v>
      </c>
      <c r="D39" s="348">
        <f>+'Ekamut-caxs'!D46</f>
        <v>50</v>
      </c>
      <c r="E39" s="345">
        <f>D39-C39</f>
        <v>0</v>
      </c>
      <c r="F39" s="601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hidden="1" customHeight="1">
      <c r="A40" s="77">
        <f t="shared" si="2"/>
        <v>12</v>
      </c>
      <c r="B40" s="331" t="s">
        <v>122</v>
      </c>
      <c r="C40" s="346"/>
      <c r="D40" s="348">
        <f>+'Ekamut-caxs'!D47</f>
        <v>0</v>
      </c>
      <c r="E40" s="345">
        <f t="shared" si="0"/>
        <v>0</v>
      </c>
      <c r="F40" s="601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33" customHeight="1">
      <c r="A41" s="77">
        <v>12</v>
      </c>
      <c r="B41" s="331" t="s">
        <v>25</v>
      </c>
      <c r="C41" s="344">
        <v>980</v>
      </c>
      <c r="D41" s="348">
        <f>+'Ekamut-caxs'!D48</f>
        <v>980</v>
      </c>
      <c r="E41" s="345">
        <f t="shared" si="0"/>
        <v>0</v>
      </c>
      <c r="F41" s="601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6.25" customHeight="1">
      <c r="A42" s="77">
        <f t="shared" si="2"/>
        <v>13</v>
      </c>
      <c r="B42" s="331" t="s">
        <v>26</v>
      </c>
      <c r="C42" s="344">
        <v>62</v>
      </c>
      <c r="D42" s="348">
        <f>+'Ekamut-caxs'!D49</f>
        <v>62</v>
      </c>
      <c r="E42" s="345">
        <f>D42-C42</f>
        <v>0</v>
      </c>
      <c r="F42" s="601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6.25" customHeight="1">
      <c r="A43" s="77">
        <f t="shared" si="2"/>
        <v>14</v>
      </c>
      <c r="B43" s="331" t="s">
        <v>69</v>
      </c>
      <c r="C43" s="344"/>
      <c r="D43" s="348">
        <f>+'Ekamut-caxs'!D50</f>
        <v>0</v>
      </c>
      <c r="E43" s="345">
        <f>D43-C43</f>
        <v>0</v>
      </c>
      <c r="F43" s="601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6.25" customHeight="1">
      <c r="A44" s="77">
        <f t="shared" si="2"/>
        <v>15</v>
      </c>
      <c r="B44" s="331" t="s">
        <v>56</v>
      </c>
      <c r="C44" s="344"/>
      <c r="D44" s="348">
        <f>+'Ekamut-caxs'!D51</f>
        <v>0</v>
      </c>
      <c r="E44" s="345">
        <f>D44-C44</f>
        <v>0</v>
      </c>
      <c r="F44" s="601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6.25" customHeight="1">
      <c r="A45" s="77">
        <v>14</v>
      </c>
      <c r="B45" s="331" t="s">
        <v>47</v>
      </c>
      <c r="C45" s="346">
        <v>369</v>
      </c>
      <c r="D45" s="348">
        <f>+'Ekamut-caxs'!D52</f>
        <v>292.2</v>
      </c>
      <c r="E45" s="345">
        <f t="shared" si="0"/>
        <v>-76.800000000000011</v>
      </c>
      <c r="F45" s="601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33" customHeight="1">
      <c r="A46" s="77">
        <f t="shared" si="2"/>
        <v>15</v>
      </c>
      <c r="B46" s="347" t="s">
        <v>78</v>
      </c>
      <c r="C46" s="346">
        <v>120</v>
      </c>
      <c r="D46" s="348">
        <f>+'Ekamut-caxs'!D53</f>
        <v>120</v>
      </c>
      <c r="E46" s="345">
        <f t="shared" si="0"/>
        <v>0</v>
      </c>
      <c r="F46" s="601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33" customHeight="1">
      <c r="A47" s="77">
        <f t="shared" si="2"/>
        <v>16</v>
      </c>
      <c r="B47" s="347" t="s">
        <v>79</v>
      </c>
      <c r="C47" s="344">
        <v>95</v>
      </c>
      <c r="D47" s="348">
        <f>+'Ekamut-caxs'!D54</f>
        <v>103</v>
      </c>
      <c r="E47" s="345">
        <f t="shared" si="0"/>
        <v>8</v>
      </c>
      <c r="F47" s="601" t="s">
        <v>306</v>
      </c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f t="shared" si="2"/>
        <v>17</v>
      </c>
      <c r="B48" s="331" t="s">
        <v>48</v>
      </c>
      <c r="C48" s="344">
        <v>3</v>
      </c>
      <c r="D48" s="348">
        <f>+'Ekamut-caxs'!D55</f>
        <v>3</v>
      </c>
      <c r="E48" s="345">
        <f t="shared" ref="E48:E81" si="3">D48-C48</f>
        <v>0</v>
      </c>
      <c r="F48" s="601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hidden="1" customHeight="1">
      <c r="A49" s="77">
        <f t="shared" si="2"/>
        <v>18</v>
      </c>
      <c r="B49" s="331" t="s">
        <v>123</v>
      </c>
      <c r="C49" s="344"/>
      <c r="D49" s="348">
        <f>+'Ekamut-caxs'!D56</f>
        <v>0</v>
      </c>
      <c r="E49" s="345">
        <f t="shared" si="3"/>
        <v>0</v>
      </c>
      <c r="F49" s="601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customHeight="1">
      <c r="A50" s="77">
        <v>18</v>
      </c>
      <c r="B50" s="331" t="s">
        <v>49</v>
      </c>
      <c r="C50" s="344">
        <v>84</v>
      </c>
      <c r="D50" s="348">
        <f>+'Ekamut-caxs'!D57</f>
        <v>84</v>
      </c>
      <c r="E50" s="345">
        <f t="shared" si="3"/>
        <v>0</v>
      </c>
      <c r="F50" s="601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customHeight="1">
      <c r="A51" s="77">
        <f t="shared" si="2"/>
        <v>19</v>
      </c>
      <c r="B51" s="331" t="s">
        <v>66</v>
      </c>
      <c r="C51" s="344">
        <v>140</v>
      </c>
      <c r="D51" s="348">
        <f>+'Ekamut-caxs'!D58</f>
        <v>130</v>
      </c>
      <c r="E51" s="345">
        <f t="shared" si="3"/>
        <v>-10</v>
      </c>
      <c r="F51" s="601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0.25" hidden="1" customHeight="1">
      <c r="A52" s="77">
        <f t="shared" si="2"/>
        <v>20</v>
      </c>
      <c r="B52" s="349" t="s">
        <v>202</v>
      </c>
      <c r="C52" s="344"/>
      <c r="D52" s="348">
        <f>+'Ekamut-caxs'!D59</f>
        <v>0</v>
      </c>
      <c r="E52" s="345">
        <f t="shared" ref="E52:E53" si="4">D52-C52</f>
        <v>0</v>
      </c>
      <c r="F52" s="601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0.25" customHeight="1">
      <c r="A53" s="77">
        <v>20</v>
      </c>
      <c r="B53" s="349" t="s">
        <v>203</v>
      </c>
      <c r="C53" s="344">
        <v>300</v>
      </c>
      <c r="D53" s="348">
        <f>+'Ekamut-caxs'!D60</f>
        <v>300</v>
      </c>
      <c r="E53" s="345">
        <f t="shared" si="4"/>
        <v>0</v>
      </c>
      <c r="F53" s="601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hidden="1" customHeight="1">
      <c r="A54" s="77">
        <f t="shared" si="2"/>
        <v>21</v>
      </c>
      <c r="B54" s="331" t="s">
        <v>80</v>
      </c>
      <c r="C54" s="344"/>
      <c r="D54" s="348">
        <f>+'Ekamut-caxs'!D61</f>
        <v>0</v>
      </c>
      <c r="E54" s="345">
        <f t="shared" si="3"/>
        <v>0</v>
      </c>
      <c r="F54" s="601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hidden="1" customHeight="1">
      <c r="A55" s="77">
        <f t="shared" si="2"/>
        <v>22</v>
      </c>
      <c r="B55" s="331" t="s">
        <v>136</v>
      </c>
      <c r="C55" s="344"/>
      <c r="D55" s="348">
        <f>+'Ekamut-caxs'!D62</f>
        <v>0</v>
      </c>
      <c r="E55" s="345">
        <f t="shared" si="3"/>
        <v>0</v>
      </c>
      <c r="F55" s="601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21</v>
      </c>
      <c r="B56" s="22" t="s">
        <v>261</v>
      </c>
      <c r="C56" s="344">
        <v>308.2</v>
      </c>
      <c r="D56" s="346">
        <f>'Ekamut-caxs'!D63</f>
        <v>130</v>
      </c>
      <c r="E56" s="344">
        <f t="shared" ref="E56:E77" si="5">D56-C56</f>
        <v>-178.2</v>
      </c>
      <c r="F56" s="601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s="74" customFormat="1" ht="21" customHeight="1">
      <c r="A57" s="77">
        <f t="shared" si="2"/>
        <v>22</v>
      </c>
      <c r="B57" s="334" t="s">
        <v>262</v>
      </c>
      <c r="C57" s="344">
        <v>200</v>
      </c>
      <c r="D57" s="346">
        <f>'Ekamut-caxs'!D64</f>
        <v>200</v>
      </c>
      <c r="E57" s="344">
        <f t="shared" si="5"/>
        <v>0</v>
      </c>
      <c r="F57" s="601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s="74" customFormat="1" ht="21" customHeight="1">
      <c r="A58" s="77">
        <f t="shared" si="2"/>
        <v>23</v>
      </c>
      <c r="B58" s="334" t="s">
        <v>263</v>
      </c>
      <c r="C58" s="344">
        <v>450</v>
      </c>
      <c r="D58" s="346">
        <f>'Ekamut-caxs'!D65</f>
        <v>290</v>
      </c>
      <c r="E58" s="344">
        <f t="shared" si="5"/>
        <v>-160</v>
      </c>
      <c r="F58" s="601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74" customFormat="1" ht="21" customHeight="1">
      <c r="A59" s="77">
        <f t="shared" si="2"/>
        <v>24</v>
      </c>
      <c r="B59" s="334" t="s">
        <v>264</v>
      </c>
      <c r="C59" s="344">
        <v>150</v>
      </c>
      <c r="D59" s="346">
        <f>'Ekamut-caxs'!D66</f>
        <v>73</v>
      </c>
      <c r="E59" s="344">
        <f t="shared" si="5"/>
        <v>-77</v>
      </c>
      <c r="F59" s="601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74" customFormat="1" ht="32.25" customHeight="1">
      <c r="A60" s="77">
        <f t="shared" si="2"/>
        <v>25</v>
      </c>
      <c r="B60" s="571" t="str">
        <f>+'Ekamut-caxs'!B67</f>
        <v>Վերանորոգման և պահպանման զանազան ծառայութ</v>
      </c>
      <c r="C60" s="344">
        <v>0</v>
      </c>
      <c r="D60" s="346">
        <f>'Ekamut-caxs'!D67</f>
        <v>80</v>
      </c>
      <c r="E60" s="344">
        <f t="shared" si="5"/>
        <v>80</v>
      </c>
      <c r="F60" s="601" t="s">
        <v>341</v>
      </c>
      <c r="G60" s="72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s="74" customFormat="1" ht="24.75" customHeight="1">
      <c r="A61" s="77">
        <f t="shared" si="2"/>
        <v>26</v>
      </c>
      <c r="B61" s="334" t="str">
        <f>+'Ekamut-caxs'!B68</f>
        <v>Փաստաթղթերի արխիվացման գծով</v>
      </c>
      <c r="C61" s="344">
        <v>70</v>
      </c>
      <c r="D61" s="346">
        <f>'Ekamut-caxs'!D68</f>
        <v>97</v>
      </c>
      <c r="E61" s="344">
        <f t="shared" si="5"/>
        <v>27</v>
      </c>
      <c r="F61" s="601" t="s">
        <v>307</v>
      </c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</row>
    <row r="62" spans="1:18" s="74" customFormat="1" ht="24.75" customHeight="1">
      <c r="A62" s="77">
        <f t="shared" si="2"/>
        <v>27</v>
      </c>
      <c r="B62" s="334" t="str">
        <f>+'Ekamut-caxs'!B69</f>
        <v xml:space="preserve">Փոխադրամիջոցների վարձակալության գծով </v>
      </c>
      <c r="C62" s="344">
        <v>100</v>
      </c>
      <c r="D62" s="346">
        <f>'Ekamut-caxs'!D69</f>
        <v>150</v>
      </c>
      <c r="E62" s="344">
        <f t="shared" si="5"/>
        <v>50</v>
      </c>
      <c r="F62" s="602" t="s">
        <v>308</v>
      </c>
      <c r="G62" s="72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</row>
    <row r="63" spans="1:18" s="74" customFormat="1" ht="24.75" customHeight="1">
      <c r="A63" s="77">
        <f>A62+1</f>
        <v>28</v>
      </c>
      <c r="B63" s="334" t="str">
        <f>+'Ekamut-caxs'!B70</f>
        <v>Քույր դպրոցներ ծրագրի գնումների համակարգման ծառայության գծով</v>
      </c>
      <c r="C63" s="344">
        <v>0</v>
      </c>
      <c r="D63" s="346">
        <f>'Ekamut-caxs'!D70</f>
        <v>125</v>
      </c>
      <c r="E63" s="344">
        <f t="shared" si="5"/>
        <v>125</v>
      </c>
      <c r="F63" s="603" t="s">
        <v>310</v>
      </c>
      <c r="G63" s="72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</row>
    <row r="64" spans="1:18" s="74" customFormat="1" ht="24.75" customHeight="1">
      <c r="A64" s="77">
        <f t="shared" si="2"/>
        <v>29</v>
      </c>
      <c r="B64" s="334" t="str">
        <f>+'Ekamut-caxs'!B71</f>
        <v>Քույր դպրոցներ ծրագրի մասնակիցների սննդի գծով</v>
      </c>
      <c r="C64" s="344">
        <v>0</v>
      </c>
      <c r="D64" s="346">
        <f>'Ekamut-caxs'!D71</f>
        <v>1302</v>
      </c>
      <c r="E64" s="344">
        <f t="shared" si="5"/>
        <v>1302</v>
      </c>
      <c r="F64" s="603" t="s">
        <v>310</v>
      </c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</row>
    <row r="65" spans="1:18" s="74" customFormat="1" ht="24.75" customHeight="1">
      <c r="A65" s="77">
        <f t="shared" si="2"/>
        <v>30</v>
      </c>
      <c r="B65" s="334" t="str">
        <f>+'Ekamut-caxs'!B72</f>
        <v>Քույր դպրոցներ ծրագրի մասնակիցների  օրապահիկի գծով</v>
      </c>
      <c r="C65" s="344">
        <v>0</v>
      </c>
      <c r="D65" s="346">
        <f>'Ekamut-caxs'!D72</f>
        <v>318</v>
      </c>
      <c r="E65" s="344">
        <f t="shared" si="5"/>
        <v>318</v>
      </c>
      <c r="F65" s="603" t="s">
        <v>310</v>
      </c>
      <c r="G65" s="72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</row>
    <row r="66" spans="1:18" s="74" customFormat="1" ht="24.75" customHeight="1">
      <c r="A66" s="77">
        <f t="shared" si="2"/>
        <v>31</v>
      </c>
      <c r="B66" s="334" t="str">
        <f>+'Ekamut-caxs'!B73</f>
        <v>Քույր դպրոցներ ծրագրի մասնակիցների  գիշերակացի  գծով</v>
      </c>
      <c r="C66" s="344">
        <v>0</v>
      </c>
      <c r="D66" s="346">
        <f>'Ekamut-caxs'!D73</f>
        <v>200</v>
      </c>
      <c r="E66" s="344">
        <f t="shared" si="5"/>
        <v>200</v>
      </c>
      <c r="F66" s="603" t="s">
        <v>310</v>
      </c>
      <c r="G66" s="72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</row>
    <row r="67" spans="1:18" s="74" customFormat="1" ht="24.75" customHeight="1">
      <c r="A67" s="77">
        <f t="shared" si="2"/>
        <v>32</v>
      </c>
      <c r="B67" s="334" t="str">
        <f>+'Ekamut-caxs'!B74</f>
        <v>Քույր դպրոցներ ծրագրի կազմ․ վճարման գծով</v>
      </c>
      <c r="C67" s="344">
        <v>0</v>
      </c>
      <c r="D67" s="346">
        <f>'Ekamut-caxs'!D74</f>
        <v>4770</v>
      </c>
      <c r="E67" s="344">
        <f t="shared" si="5"/>
        <v>4770</v>
      </c>
      <c r="F67" s="603" t="s">
        <v>310</v>
      </c>
      <c r="G67" s="72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</row>
    <row r="68" spans="1:18" s="74" customFormat="1" ht="24.75" customHeight="1">
      <c r="A68" s="77">
        <f t="shared" si="2"/>
        <v>33</v>
      </c>
      <c r="B68" s="334" t="str">
        <f>+'Ekamut-caxs'!B75</f>
        <v>Քույր դպրոցներ ծրագրի տրանսպորտային ծախսերի գծով</v>
      </c>
      <c r="C68" s="344">
        <v>0</v>
      </c>
      <c r="D68" s="346">
        <f>'Ekamut-caxs'!D75</f>
        <v>2380</v>
      </c>
      <c r="E68" s="344">
        <f t="shared" si="5"/>
        <v>2380</v>
      </c>
      <c r="F68" s="603" t="s">
        <v>310</v>
      </c>
      <c r="G68" s="72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</row>
    <row r="69" spans="1:18" s="74" customFormat="1" ht="24.75" customHeight="1">
      <c r="A69" s="77">
        <f t="shared" si="2"/>
        <v>34</v>
      </c>
      <c r="B69" s="334" t="str">
        <f>+'Ekamut-caxs'!B76</f>
        <v>Քույր դպրոցներ ծրագրի ֆիլմի և լոգոյի ծախերի գծով</v>
      </c>
      <c r="C69" s="344">
        <v>0</v>
      </c>
      <c r="D69" s="346">
        <f>'Ekamut-caxs'!D76</f>
        <v>650</v>
      </c>
      <c r="E69" s="344">
        <f t="shared" si="5"/>
        <v>650</v>
      </c>
      <c r="F69" s="603" t="s">
        <v>310</v>
      </c>
      <c r="G69" s="72" t="s">
        <v>206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</row>
    <row r="70" spans="1:18" s="74" customFormat="1" ht="24.75" customHeight="1">
      <c r="A70" s="77">
        <f t="shared" si="2"/>
        <v>35</v>
      </c>
      <c r="B70" s="334" t="str">
        <f>+'Ekamut-caxs'!B77</f>
        <v>ՔԴԾ-ի Գալա համերգի դահլիճի  վարձակ գծով</v>
      </c>
      <c r="C70" s="344">
        <v>0</v>
      </c>
      <c r="D70" s="346">
        <f>'Ekamut-caxs'!D77</f>
        <v>240</v>
      </c>
      <c r="E70" s="344">
        <f t="shared" si="5"/>
        <v>240</v>
      </c>
      <c r="F70" s="612" t="s">
        <v>331</v>
      </c>
      <c r="G70" s="72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</row>
    <row r="71" spans="1:18" s="74" customFormat="1" ht="24.75" customHeight="1">
      <c r="A71" s="77">
        <f t="shared" si="2"/>
        <v>36</v>
      </c>
      <c r="B71" s="334" t="str">
        <f>+'Ekamut-caxs'!B78</f>
        <v xml:space="preserve">ՔԴԾ-ի Գալա համերգի հանրահռչակման գծով </v>
      </c>
      <c r="C71" s="344">
        <v>0</v>
      </c>
      <c r="D71" s="346">
        <f>'Ekamut-caxs'!D78</f>
        <v>3328.2</v>
      </c>
      <c r="E71" s="344">
        <f t="shared" si="5"/>
        <v>3328.2</v>
      </c>
      <c r="F71" s="612" t="s">
        <v>331</v>
      </c>
      <c r="G71" s="72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</row>
    <row r="72" spans="1:18" s="74" customFormat="1" ht="24.75" customHeight="1">
      <c r="A72" s="77">
        <f t="shared" si="2"/>
        <v>37</v>
      </c>
      <c r="B72" s="334" t="str">
        <f>+'Ekamut-caxs'!B79</f>
        <v xml:space="preserve">ՔԴԾ-ի Գալա համերգի աշխատ․ վարձատ․ գծով </v>
      </c>
      <c r="C72" s="344">
        <v>0</v>
      </c>
      <c r="D72" s="346">
        <f>'Ekamut-caxs'!D79</f>
        <v>3140</v>
      </c>
      <c r="E72" s="344">
        <f t="shared" si="5"/>
        <v>3140</v>
      </c>
      <c r="F72" s="612" t="s">
        <v>331</v>
      </c>
      <c r="G72" s="72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</row>
    <row r="73" spans="1:18" s="74" customFormat="1" ht="36.75" customHeight="1">
      <c r="A73" s="77">
        <f t="shared" si="2"/>
        <v>38</v>
      </c>
      <c r="B73" s="571" t="str">
        <f>+'Ekamut-caxs'!B80</f>
        <v>ՔԴԾ-ի Գալա համերգի գնումների համակարգման ծառայության գծով</v>
      </c>
      <c r="C73" s="344">
        <v>0</v>
      </c>
      <c r="D73" s="346">
        <f>'Ekamut-caxs'!D80</f>
        <v>100</v>
      </c>
      <c r="E73" s="344">
        <f t="shared" si="5"/>
        <v>100</v>
      </c>
      <c r="F73" s="612" t="s">
        <v>331</v>
      </c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</row>
    <row r="74" spans="1:18" s="74" customFormat="1" ht="56.25" customHeight="1">
      <c r="A74" s="77">
        <f t="shared" si="2"/>
        <v>39</v>
      </c>
      <c r="B74" s="571" t="str">
        <f>+'Ekamut-caxs'!B81</f>
        <v xml:space="preserve">ՔԴԾ-ի Գալա համերգի կազմակերպմ. հետ կապված տեխնիկ և վարձակալական ծառայությունների   գծով </v>
      </c>
      <c r="C74" s="344">
        <v>0</v>
      </c>
      <c r="D74" s="346">
        <f>'Ekamut-caxs'!D81</f>
        <v>100</v>
      </c>
      <c r="E74" s="344">
        <f t="shared" si="5"/>
        <v>100</v>
      </c>
      <c r="F74" s="612" t="s">
        <v>331</v>
      </c>
      <c r="G74" s="72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</row>
    <row r="75" spans="1:18" s="74" customFormat="1" ht="24.75" customHeight="1">
      <c r="A75" s="77">
        <f t="shared" si="2"/>
        <v>40</v>
      </c>
      <c r="B75" s="334" t="str">
        <f>+'Ekamut-caxs'!B82</f>
        <v xml:space="preserve">ՔԴԾ-ի Գալա համերգի տրանսպորտ․ ծառ գծով </v>
      </c>
      <c r="C75" s="344">
        <v>0</v>
      </c>
      <c r="D75" s="346">
        <f>'Ekamut-caxs'!D82</f>
        <v>1365</v>
      </c>
      <c r="E75" s="344">
        <f t="shared" si="5"/>
        <v>1365</v>
      </c>
      <c r="F75" s="612" t="s">
        <v>331</v>
      </c>
      <c r="G75" s="72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</row>
    <row r="76" spans="1:18" s="74" customFormat="1" ht="24.75" customHeight="1">
      <c r="A76" s="77">
        <f t="shared" si="2"/>
        <v>41</v>
      </c>
      <c r="B76" s="334" t="str">
        <f>+'Ekamut-caxs'!B83</f>
        <v>ՔԴԾ-ի Գալա համերգի մասնակիցների կեցության ծախսերի գծով</v>
      </c>
      <c r="C76" s="344">
        <v>0</v>
      </c>
      <c r="D76" s="346">
        <f>'Ekamut-caxs'!D83</f>
        <v>951.6</v>
      </c>
      <c r="E76" s="344">
        <f t="shared" si="5"/>
        <v>951.6</v>
      </c>
      <c r="F76" s="612" t="s">
        <v>331</v>
      </c>
      <c r="G76" s="72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</row>
    <row r="77" spans="1:18" s="74" customFormat="1" ht="24.75" customHeight="1">
      <c r="A77" s="77">
        <f t="shared" si="2"/>
        <v>42</v>
      </c>
      <c r="B77" s="334" t="str">
        <f>+'Ekamut-caxs'!B84</f>
        <v xml:space="preserve">ՔԴԾ-ի Գալա համերգի ներկայացուցչակ․ ծախս․  գծով </v>
      </c>
      <c r="C77" s="344">
        <v>0</v>
      </c>
      <c r="D77" s="346">
        <f>'Ekamut-caxs'!D84</f>
        <v>1844</v>
      </c>
      <c r="E77" s="344">
        <f t="shared" si="5"/>
        <v>1844</v>
      </c>
      <c r="F77" s="612" t="s">
        <v>331</v>
      </c>
      <c r="G77" s="72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</row>
    <row r="78" spans="1:18" s="74" customFormat="1" ht="24.75" customHeight="1">
      <c r="A78" s="77">
        <v>42</v>
      </c>
      <c r="B78" s="475" t="s">
        <v>27</v>
      </c>
      <c r="C78" s="344">
        <v>5209.1000000000004</v>
      </c>
      <c r="D78" s="348">
        <f>+'Ekamut-caxs'!D85</f>
        <v>2600.9</v>
      </c>
      <c r="E78" s="345">
        <f t="shared" si="3"/>
        <v>-2608.2000000000003</v>
      </c>
      <c r="F78" s="601"/>
      <c r="G78" s="72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</row>
    <row r="79" spans="1:18" ht="24.75" customHeight="1">
      <c r="A79" s="29" t="s">
        <v>332</v>
      </c>
      <c r="B79" s="31" t="s">
        <v>81</v>
      </c>
      <c r="C79" s="307">
        <v>3064</v>
      </c>
      <c r="D79" s="350">
        <f>+'Ekamut-caxs'!D86</f>
        <v>1324.1869999999999</v>
      </c>
      <c r="E79" s="306">
        <f t="shared" si="3"/>
        <v>-1739.8130000000001</v>
      </c>
      <c r="F79" s="601"/>
      <c r="G79" s="192"/>
    </row>
    <row r="80" spans="1:18" s="74" customFormat="1" ht="24.75" hidden="1" customHeight="1">
      <c r="A80" s="77">
        <v>33</v>
      </c>
      <c r="B80" s="347" t="s">
        <v>82</v>
      </c>
      <c r="C80" s="344"/>
      <c r="D80" s="348">
        <f>+'Ekamut-caxs'!D87</f>
        <v>0</v>
      </c>
      <c r="E80" s="345">
        <f t="shared" si="3"/>
        <v>0</v>
      </c>
      <c r="F80" s="604"/>
      <c r="G80" s="72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</row>
    <row r="81" spans="1:18" s="74" customFormat="1" ht="24.75" hidden="1" customHeight="1">
      <c r="A81" s="77">
        <v>34</v>
      </c>
      <c r="B81" s="331" t="s">
        <v>70</v>
      </c>
      <c r="C81" s="344"/>
      <c r="D81" s="348">
        <f>+'Ekamut-caxs'!D88</f>
        <v>0</v>
      </c>
      <c r="E81" s="345">
        <f t="shared" si="3"/>
        <v>0</v>
      </c>
      <c r="F81" s="604"/>
      <c r="G81" s="72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</row>
    <row r="82" spans="1:18" s="36" customFormat="1" ht="24.75" customHeight="1">
      <c r="A82" s="26"/>
      <c r="B82" s="75" t="s">
        <v>83</v>
      </c>
      <c r="C82" s="359">
        <f>C6-C21</f>
        <v>0</v>
      </c>
      <c r="D82" s="359">
        <f>D6-D21</f>
        <v>-1.3000000035390258E-2</v>
      </c>
      <c r="E82" s="359">
        <f t="shared" si="0"/>
        <v>-1.3000000035390258E-2</v>
      </c>
      <c r="F82" s="605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</row>
    <row r="83" spans="1:18" s="36" customFormat="1" ht="24.75" customHeight="1">
      <c r="A83" s="37"/>
      <c r="B83" s="520"/>
      <c r="C83" s="521"/>
      <c r="D83" s="521"/>
      <c r="E83" s="521"/>
      <c r="F83" s="606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</row>
    <row r="84" spans="1:18" s="36" customFormat="1" ht="31.5" customHeight="1">
      <c r="A84" s="37"/>
      <c r="B84" s="520"/>
      <c r="C84" s="521"/>
      <c r="D84" s="521"/>
      <c r="E84" s="521"/>
      <c r="F84" s="606"/>
      <c r="G84" s="34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</row>
    <row r="85" spans="1:18" s="36" customFormat="1" ht="31.5" customHeight="1">
      <c r="A85" s="37"/>
      <c r="B85" s="38"/>
      <c r="C85" s="39"/>
      <c r="D85" s="39"/>
      <c r="E85" s="39"/>
      <c r="F85" s="607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</row>
    <row r="86" spans="1:18" ht="31.5" customHeight="1">
      <c r="B86" s="41" t="s">
        <v>2</v>
      </c>
      <c r="C86" s="42"/>
      <c r="D86" s="638" t="str">
        <f>+'Ekamut-caxs'!C91</f>
        <v>Մ. ՊԵՏՐՈՍՅԱՆ</v>
      </c>
      <c r="E86" s="638"/>
      <c r="F86" s="484"/>
      <c r="G86" s="27"/>
    </row>
    <row r="87" spans="1:18" ht="31.5" customHeight="1">
      <c r="B87" s="43"/>
      <c r="C87" s="40"/>
      <c r="D87" s="637" t="s">
        <v>5</v>
      </c>
      <c r="E87" s="637"/>
      <c r="F87" s="488"/>
      <c r="G87" s="27"/>
    </row>
    <row r="88" spans="1:18" ht="31.5" customHeight="1">
      <c r="B88" s="41" t="s">
        <v>6</v>
      </c>
      <c r="C88" s="42"/>
      <c r="D88" s="638" t="str">
        <f>+'Ekamut-caxs'!C93</f>
        <v>Տ. ԿԻՐԱԿՈՍՅԱՆ</v>
      </c>
      <c r="E88" s="638"/>
      <c r="F88" s="484"/>
      <c r="G88" s="27"/>
    </row>
    <row r="89" spans="1:18" ht="31.5" customHeight="1">
      <c r="B89" s="40"/>
      <c r="C89" s="40"/>
      <c r="D89" s="637" t="s">
        <v>5</v>
      </c>
      <c r="E89" s="637"/>
      <c r="F89" s="488"/>
      <c r="G89" s="27"/>
    </row>
    <row r="90" spans="1:18" s="20" customFormat="1" ht="31.5" customHeight="1">
      <c r="A90" s="25"/>
      <c r="B90" s="191" t="s">
        <v>1</v>
      </c>
      <c r="C90" s="40"/>
      <c r="D90" s="40"/>
      <c r="E90" s="40"/>
      <c r="F90" s="483"/>
      <c r="G90" s="27"/>
    </row>
    <row r="91" spans="1:18" s="20" customFormat="1" ht="24.75" customHeight="1">
      <c r="A91" s="135"/>
      <c r="B91" s="27"/>
      <c r="C91" s="27"/>
      <c r="D91" s="27"/>
      <c r="E91" s="27"/>
      <c r="F91" s="489"/>
      <c r="G91" s="27"/>
    </row>
    <row r="92" spans="1:18" s="20" customFormat="1" ht="24.75" customHeight="1">
      <c r="A92" s="135"/>
      <c r="B92" s="27"/>
      <c r="C92" s="27"/>
      <c r="D92" s="27"/>
      <c r="E92" s="27"/>
      <c r="F92" s="489"/>
      <c r="G92" s="27"/>
    </row>
    <row r="93" spans="1:18" s="20" customFormat="1" ht="24.75" customHeight="1">
      <c r="A93" s="135"/>
      <c r="B93" s="27"/>
      <c r="C93" s="27"/>
      <c r="D93" s="27"/>
      <c r="E93" s="27"/>
      <c r="F93" s="489"/>
      <c r="G93" s="27"/>
    </row>
    <row r="94" spans="1:18" s="20" customFormat="1" ht="24.75" customHeight="1">
      <c r="A94" s="135"/>
      <c r="B94" s="27"/>
      <c r="C94" s="27"/>
      <c r="D94" s="27"/>
      <c r="E94" s="27"/>
      <c r="F94" s="489"/>
      <c r="G94" s="27"/>
    </row>
    <row r="95" spans="1:18" s="20" customFormat="1" ht="24.75" customHeight="1">
      <c r="A95" s="135"/>
      <c r="B95" s="27"/>
      <c r="C95" s="27"/>
      <c r="D95" s="27"/>
      <c r="E95" s="27"/>
      <c r="F95" s="489"/>
    </row>
    <row r="96" spans="1:18" s="20" customFormat="1" ht="24.75" customHeight="1">
      <c r="A96" s="135"/>
      <c r="B96" s="27"/>
      <c r="C96" s="27"/>
      <c r="D96" s="27"/>
      <c r="E96" s="27"/>
      <c r="F96" s="489"/>
    </row>
    <row r="97" spans="1:6" s="20" customFormat="1" ht="24.75" customHeight="1">
      <c r="A97" s="135"/>
      <c r="B97" s="27"/>
      <c r="C97" s="27"/>
      <c r="D97" s="27"/>
      <c r="E97" s="27"/>
      <c r="F97" s="489"/>
    </row>
    <row r="98" spans="1:6" s="20" customFormat="1" ht="24.75" customHeight="1">
      <c r="A98" s="135"/>
      <c r="F98" s="24"/>
    </row>
    <row r="99" spans="1:6" s="20" customFormat="1" ht="24.75" customHeight="1">
      <c r="A99" s="135"/>
      <c r="F99" s="24"/>
    </row>
    <row r="100" spans="1:6" s="20" customFormat="1" ht="24.75" customHeight="1">
      <c r="A100" s="135"/>
      <c r="F100" s="24"/>
    </row>
    <row r="101" spans="1:6" s="20" customFormat="1" ht="24.75" customHeight="1">
      <c r="A101" s="135"/>
      <c r="F101" s="24"/>
    </row>
    <row r="102" spans="1:6" s="20" customFormat="1" ht="24.75" customHeight="1">
      <c r="A102" s="135"/>
      <c r="F102" s="24"/>
    </row>
    <row r="103" spans="1:6" s="20" customFormat="1" ht="24.75" customHeight="1">
      <c r="A103" s="135"/>
      <c r="F103" s="24"/>
    </row>
    <row r="104" spans="1:6" s="20" customFormat="1" ht="24.75" customHeight="1">
      <c r="A104" s="135"/>
      <c r="F104" s="24"/>
    </row>
    <row r="105" spans="1:6" s="20" customFormat="1" ht="24.75" customHeight="1">
      <c r="A105" s="135"/>
      <c r="F105" s="24"/>
    </row>
    <row r="106" spans="1:6" s="20" customFormat="1" ht="24.75" customHeight="1">
      <c r="A106" s="135"/>
      <c r="F106" s="24"/>
    </row>
    <row r="107" spans="1:6" s="20" customFormat="1">
      <c r="A107" s="135"/>
      <c r="F107" s="24"/>
    </row>
    <row r="108" spans="1:6" s="20" customFormat="1">
      <c r="A108" s="135"/>
      <c r="F108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view="pageBreakPreview" zoomScaleSheetLayoutView="100" workbookViewId="0">
      <selection activeCell="I18" sqref="I18"/>
    </sheetView>
  </sheetViews>
  <sheetFormatPr defaultColWidth="9.109375" defaultRowHeight="15"/>
  <cols>
    <col min="1" max="1" width="4.88671875" style="21" customWidth="1"/>
    <col min="2" max="2" width="57" style="21" customWidth="1"/>
    <col min="3" max="3" width="15.33203125" style="21" customWidth="1"/>
    <col min="4" max="4" width="14.5546875" style="21" customWidth="1"/>
    <col min="5" max="5" width="14" style="21" customWidth="1"/>
    <col min="6" max="6" width="48.33203125" style="486" customWidth="1"/>
    <col min="7" max="7" width="9.109375" style="149"/>
    <col min="8" max="13" width="9.109375" style="135"/>
    <col min="14" max="20" width="9.109375" style="143"/>
    <col min="21" max="16384" width="9.109375" style="21"/>
  </cols>
  <sheetData>
    <row r="1" spans="1:20" ht="23.25" customHeight="1">
      <c r="A1" s="636" t="s">
        <v>84</v>
      </c>
      <c r="B1" s="636"/>
      <c r="C1" s="636"/>
      <c r="D1" s="636"/>
      <c r="E1" s="636"/>
      <c r="F1" s="636"/>
    </row>
    <row r="2" spans="1:20" s="23" customFormat="1" ht="20.399999999999999">
      <c r="A2" s="630" t="str">
        <f>+'Ekamut-caxs'!A8:D8</f>
        <v xml:space="preserve">«Երևանի Ալ. Հեքիմյանի անվան երաժշտական դպրոց » ՀՈԱԿ-ի </v>
      </c>
      <c r="B2" s="630"/>
      <c r="C2" s="630"/>
      <c r="D2" s="630"/>
      <c r="E2" s="630"/>
      <c r="F2" s="630"/>
      <c r="G2" s="127"/>
      <c r="H2" s="4"/>
      <c r="I2" s="136"/>
      <c r="J2" s="136"/>
      <c r="K2" s="136"/>
      <c r="L2" s="136"/>
      <c r="M2" s="136"/>
      <c r="N2" s="144"/>
      <c r="O2" s="144"/>
      <c r="P2" s="144"/>
      <c r="Q2" s="144"/>
      <c r="R2" s="144"/>
      <c r="S2" s="144"/>
      <c r="T2" s="144"/>
    </row>
    <row r="3" spans="1:20" ht="42" customHeight="1">
      <c r="A3" s="639" t="s">
        <v>239</v>
      </c>
      <c r="B3" s="639"/>
      <c r="C3" s="639"/>
      <c r="D3" s="639"/>
      <c r="E3" s="639"/>
      <c r="F3" s="639"/>
      <c r="G3" s="150"/>
      <c r="H3" s="137"/>
      <c r="I3" s="137"/>
      <c r="J3" s="137"/>
      <c r="K3" s="137"/>
      <c r="L3" s="137"/>
    </row>
    <row r="4" spans="1:20" s="23" customFormat="1" ht="18" customHeight="1">
      <c r="A4" s="12"/>
      <c r="B4" s="12"/>
      <c r="F4" s="482" t="s">
        <v>46</v>
      </c>
      <c r="G4" s="151"/>
      <c r="H4" s="136"/>
      <c r="I4" s="136"/>
      <c r="J4" s="136"/>
      <c r="K4" s="136"/>
      <c r="L4" s="136"/>
      <c r="M4" s="136"/>
      <c r="N4" s="144"/>
      <c r="O4" s="144"/>
      <c r="P4" s="144"/>
      <c r="Q4" s="144"/>
      <c r="R4" s="144"/>
      <c r="S4" s="144"/>
      <c r="T4" s="144"/>
    </row>
    <row r="5" spans="1:20" s="30" customFormat="1" ht="87" customHeight="1">
      <c r="A5" s="108" t="s">
        <v>3</v>
      </c>
      <c r="B5" s="110" t="s">
        <v>33</v>
      </c>
      <c r="C5" s="297" t="s">
        <v>179</v>
      </c>
      <c r="D5" s="297" t="s">
        <v>180</v>
      </c>
      <c r="E5" s="109" t="s">
        <v>53</v>
      </c>
      <c r="F5" s="474" t="str">
        <f>+'[5]Ekamutneri hamematakan'!F5</f>
        <v>Ծանոթություն հոդվածային ավելացումների վերաբերյալ</v>
      </c>
      <c r="G5" s="152"/>
      <c r="H5" s="138"/>
      <c r="I5" s="138"/>
      <c r="J5" s="138"/>
      <c r="K5" s="138"/>
      <c r="L5" s="138"/>
      <c r="M5" s="138"/>
      <c r="N5" s="145"/>
      <c r="O5" s="145"/>
      <c r="P5" s="145"/>
      <c r="Q5" s="145"/>
      <c r="R5" s="145"/>
      <c r="S5" s="145"/>
      <c r="T5" s="145"/>
    </row>
    <row r="6" spans="1:20" s="23" customFormat="1" ht="41.25" customHeight="1">
      <c r="A6" s="13" t="s">
        <v>7</v>
      </c>
      <c r="B6" s="14" t="s">
        <v>34</v>
      </c>
      <c r="C6" s="308">
        <v>826.7</v>
      </c>
      <c r="D6" s="308">
        <f>+C6</f>
        <v>826.7</v>
      </c>
      <c r="E6" s="339">
        <f t="shared" ref="E6:E86" si="0">D6-C6</f>
        <v>0</v>
      </c>
      <c r="F6" s="608"/>
      <c r="G6" s="151"/>
      <c r="H6" s="136"/>
      <c r="I6" s="136"/>
      <c r="J6" s="136"/>
      <c r="K6" s="136"/>
      <c r="L6" s="136"/>
      <c r="M6" s="136"/>
      <c r="N6" s="144"/>
      <c r="O6" s="144"/>
      <c r="P6" s="144"/>
      <c r="Q6" s="144"/>
      <c r="R6" s="144"/>
      <c r="S6" s="144"/>
      <c r="T6" s="144"/>
    </row>
    <row r="7" spans="1:20" s="23" customFormat="1" ht="38.25" customHeight="1">
      <c r="A7" s="13" t="s">
        <v>11</v>
      </c>
      <c r="B7" s="14" t="s">
        <v>85</v>
      </c>
      <c r="C7" s="339">
        <f>SUM(C8:C19)</f>
        <v>174144.2</v>
      </c>
      <c r="D7" s="339">
        <f>SUM(D8:D19)</f>
        <v>198830.5</v>
      </c>
      <c r="E7" s="339">
        <f>D7-C7</f>
        <v>24686.299999999988</v>
      </c>
      <c r="F7" s="608"/>
      <c r="G7" s="151"/>
      <c r="H7" s="136"/>
      <c r="I7" s="136"/>
      <c r="J7" s="136"/>
      <c r="K7" s="136"/>
      <c r="L7" s="136"/>
      <c r="M7" s="136"/>
      <c r="N7" s="144"/>
      <c r="O7" s="144"/>
      <c r="P7" s="144"/>
      <c r="Q7" s="144"/>
      <c r="R7" s="144"/>
      <c r="S7" s="144"/>
      <c r="T7" s="144"/>
    </row>
    <row r="8" spans="1:20" s="74" customFormat="1" ht="28.5" customHeight="1">
      <c r="A8" s="77">
        <v>1</v>
      </c>
      <c r="B8" s="328" t="s">
        <v>119</v>
      </c>
      <c r="C8" s="329">
        <v>158589.6</v>
      </c>
      <c r="D8" s="330">
        <f>+'Dramakan hosqer'!C15</f>
        <v>158589.6</v>
      </c>
      <c r="E8" s="330">
        <f>D8-C8</f>
        <v>0</v>
      </c>
      <c r="F8" s="600" t="s">
        <v>320</v>
      </c>
      <c r="G8" s="153"/>
      <c r="H8" s="139"/>
      <c r="I8" s="139"/>
      <c r="J8" s="139"/>
      <c r="K8" s="139"/>
      <c r="L8" s="139"/>
      <c r="M8" s="139"/>
      <c r="N8" s="146"/>
      <c r="O8" s="146"/>
      <c r="P8" s="146"/>
      <c r="Q8" s="146"/>
      <c r="R8" s="146"/>
      <c r="S8" s="146"/>
      <c r="T8" s="146"/>
    </row>
    <row r="9" spans="1:20" s="74" customFormat="1" ht="38.25" customHeight="1">
      <c r="A9" s="77">
        <v>2</v>
      </c>
      <c r="B9" s="382" t="s">
        <v>195</v>
      </c>
      <c r="C9" s="329">
        <v>2614.6</v>
      </c>
      <c r="D9" s="330">
        <f>+'Dramakan hosqer'!C16</f>
        <v>2614.6</v>
      </c>
      <c r="E9" s="330">
        <f>D9-C9</f>
        <v>0</v>
      </c>
      <c r="F9" s="609"/>
      <c r="G9" s="153"/>
      <c r="H9" s="139"/>
      <c r="I9" s="139"/>
      <c r="J9" s="139"/>
      <c r="K9" s="139"/>
      <c r="L9" s="139"/>
      <c r="M9" s="139"/>
      <c r="N9" s="146"/>
      <c r="O9" s="146"/>
      <c r="P9" s="146"/>
      <c r="Q9" s="146"/>
      <c r="R9" s="146"/>
      <c r="S9" s="146"/>
      <c r="T9" s="146"/>
    </row>
    <row r="10" spans="1:20" s="74" customFormat="1" ht="27" customHeight="1">
      <c r="A10" s="77">
        <v>3</v>
      </c>
      <c r="B10" s="331" t="s">
        <v>8</v>
      </c>
      <c r="C10" s="329">
        <v>12940</v>
      </c>
      <c r="D10" s="330">
        <f>+'Dramakan hosqer'!C17</f>
        <v>13613.5</v>
      </c>
      <c r="E10" s="330">
        <f t="shared" si="0"/>
        <v>673.5</v>
      </c>
      <c r="F10" s="600" t="s">
        <v>339</v>
      </c>
      <c r="G10" s="153"/>
      <c r="H10" s="139"/>
      <c r="I10" s="139"/>
      <c r="J10" s="139"/>
      <c r="K10" s="139"/>
      <c r="L10" s="139"/>
      <c r="M10" s="139"/>
      <c r="N10" s="146"/>
      <c r="O10" s="146"/>
      <c r="P10" s="146"/>
      <c r="Q10" s="146"/>
      <c r="R10" s="146"/>
      <c r="S10" s="146"/>
      <c r="T10" s="146"/>
    </row>
    <row r="11" spans="1:20" s="74" customFormat="1" ht="17.25" hidden="1" customHeight="1">
      <c r="A11" s="77">
        <v>4</v>
      </c>
      <c r="B11" s="332" t="s">
        <v>55</v>
      </c>
      <c r="C11" s="329"/>
      <c r="D11" s="330">
        <f>+'Dramakan hosqer'!C18</f>
        <v>0</v>
      </c>
      <c r="E11" s="330">
        <f t="shared" si="0"/>
        <v>0</v>
      </c>
      <c r="F11" s="601"/>
      <c r="G11" s="153"/>
      <c r="H11" s="139"/>
      <c r="I11" s="139"/>
      <c r="J11" s="139"/>
      <c r="K11" s="139"/>
      <c r="L11" s="139"/>
      <c r="M11" s="139"/>
      <c r="N11" s="146"/>
      <c r="O11" s="146"/>
      <c r="P11" s="146"/>
      <c r="Q11" s="146"/>
      <c r="R11" s="146"/>
      <c r="S11" s="146"/>
      <c r="T11" s="146"/>
    </row>
    <row r="12" spans="1:20" s="74" customFormat="1" ht="17.25" hidden="1" customHeight="1">
      <c r="A12" s="77">
        <v>5</v>
      </c>
      <c r="B12" s="333" t="s">
        <v>65</v>
      </c>
      <c r="C12" s="329"/>
      <c r="D12" s="330">
        <f>+'Dramakan hosqer'!C19</f>
        <v>0</v>
      </c>
      <c r="E12" s="330">
        <f t="shared" si="0"/>
        <v>0</v>
      </c>
      <c r="F12" s="601"/>
      <c r="G12" s="153"/>
      <c r="H12" s="139"/>
      <c r="I12" s="139"/>
      <c r="J12" s="139"/>
      <c r="K12" s="139"/>
      <c r="L12" s="139"/>
      <c r="M12" s="139"/>
      <c r="N12" s="146"/>
      <c r="O12" s="146"/>
      <c r="P12" s="146"/>
      <c r="Q12" s="146"/>
      <c r="R12" s="146"/>
      <c r="S12" s="146"/>
      <c r="T12" s="146"/>
    </row>
    <row r="13" spans="1:20" s="74" customFormat="1" ht="17.25" hidden="1" customHeight="1">
      <c r="A13" s="77">
        <v>6</v>
      </c>
      <c r="B13" s="194" t="s">
        <v>194</v>
      </c>
      <c r="C13" s="329"/>
      <c r="D13" s="330">
        <f>+'Dramakan hosqer'!C20</f>
        <v>0</v>
      </c>
      <c r="E13" s="330">
        <f t="shared" si="0"/>
        <v>0</v>
      </c>
      <c r="F13" s="601"/>
      <c r="G13" s="153"/>
      <c r="H13" s="139"/>
      <c r="I13" s="139"/>
      <c r="J13" s="139"/>
      <c r="K13" s="139"/>
      <c r="L13" s="139"/>
      <c r="M13" s="139"/>
      <c r="N13" s="146"/>
      <c r="O13" s="146"/>
      <c r="P13" s="146"/>
      <c r="Q13" s="146"/>
      <c r="R13" s="146"/>
      <c r="S13" s="146"/>
      <c r="T13" s="146"/>
    </row>
    <row r="14" spans="1:20" s="74" customFormat="1" ht="17.25" hidden="1" customHeight="1">
      <c r="A14" s="77">
        <v>7</v>
      </c>
      <c r="B14" s="328" t="s">
        <v>9</v>
      </c>
      <c r="C14" s="329"/>
      <c r="D14" s="330">
        <f>+'Dramakan hosqer'!C21</f>
        <v>0</v>
      </c>
      <c r="E14" s="330">
        <f t="shared" si="0"/>
        <v>0</v>
      </c>
      <c r="F14" s="601"/>
      <c r="G14" s="153"/>
      <c r="H14" s="139"/>
      <c r="I14" s="139"/>
      <c r="J14" s="139"/>
      <c r="K14" s="139"/>
      <c r="L14" s="139"/>
      <c r="M14" s="139"/>
      <c r="N14" s="146"/>
      <c r="O14" s="146"/>
      <c r="P14" s="146"/>
      <c r="Q14" s="146"/>
      <c r="R14" s="146"/>
      <c r="S14" s="146"/>
      <c r="T14" s="146"/>
    </row>
    <row r="15" spans="1:20" s="74" customFormat="1" ht="17.25" customHeight="1">
      <c r="A15" s="77">
        <v>4</v>
      </c>
      <c r="B15" s="328" t="s">
        <v>74</v>
      </c>
      <c r="C15" s="329">
        <v>0</v>
      </c>
      <c r="D15" s="330">
        <f>+'Dramakan hosqer'!C22</f>
        <v>22762.799999999999</v>
      </c>
      <c r="E15" s="330">
        <f t="shared" si="0"/>
        <v>22762.799999999999</v>
      </c>
      <c r="F15" s="601" t="s">
        <v>292</v>
      </c>
      <c r="G15" s="153"/>
      <c r="H15" s="139"/>
      <c r="I15" s="139"/>
      <c r="J15" s="139"/>
      <c r="K15" s="139"/>
      <c r="L15" s="139"/>
      <c r="M15" s="139"/>
      <c r="N15" s="146"/>
      <c r="O15" s="146"/>
      <c r="P15" s="146"/>
      <c r="Q15" s="146"/>
      <c r="R15" s="146"/>
      <c r="S15" s="146"/>
      <c r="T15" s="146"/>
    </row>
    <row r="16" spans="1:20" s="74" customFormat="1" ht="17.25" hidden="1" customHeight="1">
      <c r="A16" s="77">
        <v>9</v>
      </c>
      <c r="B16" s="328" t="s">
        <v>35</v>
      </c>
      <c r="C16" s="329"/>
      <c r="D16" s="330">
        <f>+'Dramakan hosqer'!C23</f>
        <v>0</v>
      </c>
      <c r="E16" s="330">
        <f t="shared" si="0"/>
        <v>0</v>
      </c>
      <c r="F16" s="610"/>
      <c r="G16" s="153"/>
      <c r="H16" s="139"/>
      <c r="I16" s="139"/>
      <c r="J16" s="139"/>
      <c r="K16" s="139"/>
      <c r="L16" s="139"/>
      <c r="M16" s="139"/>
      <c r="N16" s="146"/>
      <c r="O16" s="146"/>
      <c r="P16" s="146"/>
      <c r="Q16" s="146"/>
      <c r="R16" s="146"/>
      <c r="S16" s="146"/>
      <c r="T16" s="146"/>
    </row>
    <row r="17" spans="1:20" s="74" customFormat="1" ht="17.25" hidden="1" customHeight="1">
      <c r="A17" s="77">
        <v>5</v>
      </c>
      <c r="B17" s="328" t="s">
        <v>10</v>
      </c>
      <c r="C17" s="329">
        <v>0</v>
      </c>
      <c r="D17" s="330">
        <f>+'Dramakan hosqer'!C24</f>
        <v>0</v>
      </c>
      <c r="E17" s="330">
        <f>D17-C17</f>
        <v>0</v>
      </c>
      <c r="F17" s="610"/>
      <c r="G17" s="153"/>
      <c r="H17" s="139"/>
      <c r="I17" s="139"/>
      <c r="J17" s="139"/>
      <c r="K17" s="139"/>
      <c r="L17" s="139"/>
      <c r="M17" s="139"/>
      <c r="N17" s="146"/>
      <c r="O17" s="146"/>
      <c r="P17" s="146"/>
      <c r="Q17" s="146"/>
      <c r="R17" s="146"/>
      <c r="S17" s="146"/>
      <c r="T17" s="146"/>
    </row>
    <row r="18" spans="1:20" s="74" customFormat="1" ht="17.25" customHeight="1">
      <c r="A18" s="77">
        <v>5</v>
      </c>
      <c r="B18" s="334" t="s">
        <v>291</v>
      </c>
      <c r="C18" s="329">
        <v>0</v>
      </c>
      <c r="D18" s="329">
        <v>1250</v>
      </c>
      <c r="E18" s="329">
        <f>D18-C18</f>
        <v>1250</v>
      </c>
      <c r="F18" s="610"/>
      <c r="G18" s="153"/>
      <c r="H18" s="139"/>
      <c r="I18" s="139"/>
      <c r="J18" s="139"/>
      <c r="K18" s="139"/>
      <c r="L18" s="139"/>
      <c r="M18" s="139"/>
      <c r="N18" s="146"/>
      <c r="O18" s="146"/>
      <c r="P18" s="146"/>
      <c r="Q18" s="146"/>
      <c r="R18" s="146"/>
      <c r="S18" s="146"/>
      <c r="T18" s="146"/>
    </row>
    <row r="19" spans="1:20" s="74" customFormat="1" ht="19.2" customHeight="1">
      <c r="A19" s="77"/>
      <c r="B19" s="334"/>
      <c r="C19" s="329">
        <v>0</v>
      </c>
      <c r="D19" s="329"/>
      <c r="E19" s="329"/>
      <c r="F19" s="601"/>
      <c r="G19" s="125" t="s">
        <v>207</v>
      </c>
      <c r="H19" s="139"/>
      <c r="I19" s="139"/>
      <c r="J19" s="139"/>
      <c r="K19" s="139"/>
      <c r="L19" s="139"/>
      <c r="M19" s="139"/>
      <c r="N19" s="146"/>
      <c r="O19" s="146"/>
      <c r="P19" s="146"/>
      <c r="Q19" s="146"/>
      <c r="R19" s="146"/>
      <c r="S19" s="146"/>
      <c r="T19" s="146"/>
    </row>
    <row r="20" spans="1:20" s="23" customFormat="1" ht="36" customHeight="1">
      <c r="A20" s="13" t="s">
        <v>36</v>
      </c>
      <c r="B20" s="14" t="s">
        <v>86</v>
      </c>
      <c r="C20" s="339">
        <f>+C21+C85+C98</f>
        <v>173202.50000000006</v>
      </c>
      <c r="D20" s="339">
        <f>+D21+D85+D98</f>
        <v>199197.20000000004</v>
      </c>
      <c r="E20" s="339">
        <f t="shared" si="0"/>
        <v>25994.699999999983</v>
      </c>
      <c r="F20" s="608"/>
      <c r="G20" s="151"/>
      <c r="H20" s="136"/>
      <c r="I20" s="136"/>
      <c r="J20" s="136"/>
      <c r="K20" s="136"/>
      <c r="L20" s="136"/>
      <c r="M20" s="136"/>
      <c r="N20" s="144"/>
      <c r="O20" s="144"/>
      <c r="P20" s="144"/>
      <c r="Q20" s="144"/>
      <c r="R20" s="144"/>
      <c r="S20" s="144"/>
      <c r="T20" s="144"/>
    </row>
    <row r="21" spans="1:20" s="23" customFormat="1" ht="21" customHeight="1">
      <c r="A21" s="16" t="s">
        <v>58</v>
      </c>
      <c r="B21" s="14" t="s">
        <v>61</v>
      </c>
      <c r="C21" s="339">
        <f>SUM(C22,C25:C30,C34:C79,C83:C84)</f>
        <v>172323.50000000006</v>
      </c>
      <c r="D21" s="339">
        <f>SUM(D22,D25:D30,D34:D79,D83:D84)</f>
        <v>197828.20000000004</v>
      </c>
      <c r="E21" s="339">
        <f t="shared" si="0"/>
        <v>25504.699999999983</v>
      </c>
      <c r="F21" s="608"/>
      <c r="G21" s="151"/>
      <c r="H21" s="136"/>
      <c r="I21" s="136"/>
      <c r="J21" s="136"/>
      <c r="K21" s="136"/>
      <c r="L21" s="136"/>
      <c r="M21" s="136"/>
      <c r="N21" s="144"/>
      <c r="O21" s="144"/>
      <c r="P21" s="144"/>
      <c r="Q21" s="144"/>
      <c r="R21" s="144"/>
      <c r="S21" s="144"/>
      <c r="T21" s="144"/>
    </row>
    <row r="22" spans="1:20" s="74" customFormat="1" ht="30" customHeight="1">
      <c r="A22" s="77">
        <v>1</v>
      </c>
      <c r="B22" s="335" t="s">
        <v>12</v>
      </c>
      <c r="C22" s="329">
        <v>165262.20000000001</v>
      </c>
      <c r="D22" s="330">
        <f>+'Dramakan hosqer'!C29</f>
        <v>167213</v>
      </c>
      <c r="E22" s="330">
        <f t="shared" si="0"/>
        <v>1950.7999999999884</v>
      </c>
      <c r="F22" s="601" t="s">
        <v>304</v>
      </c>
      <c r="G22" s="153"/>
      <c r="H22" s="139"/>
      <c r="I22" s="139"/>
      <c r="J22" s="139"/>
      <c r="K22" s="139"/>
      <c r="L22" s="139"/>
      <c r="M22" s="139"/>
      <c r="N22" s="146"/>
      <c r="O22" s="146"/>
      <c r="P22" s="146"/>
      <c r="Q22" s="146"/>
      <c r="R22" s="146"/>
      <c r="S22" s="146"/>
      <c r="T22" s="146"/>
    </row>
    <row r="23" spans="1:20" ht="23.25" customHeight="1">
      <c r="A23" s="28">
        <v>1.1000000000000001</v>
      </c>
      <c r="B23" s="33" t="s">
        <v>120</v>
      </c>
      <c r="C23" s="309">
        <v>11872.8</v>
      </c>
      <c r="D23" s="343">
        <f>+'Dramakan hosqer'!C30</f>
        <v>11875.6</v>
      </c>
      <c r="E23" s="343">
        <f t="shared" si="0"/>
        <v>2.8000000000010914</v>
      </c>
      <c r="F23" s="610"/>
    </row>
    <row r="24" spans="1:20" ht="23.25" customHeight="1">
      <c r="A24" s="28">
        <v>1.2</v>
      </c>
      <c r="B24" s="33" t="s">
        <v>13</v>
      </c>
      <c r="C24" s="309">
        <v>0</v>
      </c>
      <c r="D24" s="343">
        <f>+'Dramakan hosqer'!C31</f>
        <v>5400</v>
      </c>
      <c r="E24" s="343">
        <f t="shared" si="0"/>
        <v>5400</v>
      </c>
      <c r="F24" s="610"/>
    </row>
    <row r="25" spans="1:20" s="74" customFormat="1" ht="23.25" customHeight="1">
      <c r="A25" s="77">
        <v>2</v>
      </c>
      <c r="B25" s="331" t="s">
        <v>15</v>
      </c>
      <c r="C25" s="329">
        <v>1122.5999999999999</v>
      </c>
      <c r="D25" s="330">
        <f>+'Dramakan hosqer'!C32</f>
        <v>1042.8</v>
      </c>
      <c r="E25" s="330">
        <f t="shared" si="0"/>
        <v>-79.799999999999955</v>
      </c>
      <c r="F25" s="610"/>
      <c r="G25" s="153"/>
      <c r="H25" s="139"/>
      <c r="I25" s="139"/>
      <c r="J25" s="139"/>
      <c r="K25" s="139"/>
      <c r="L25" s="139"/>
      <c r="M25" s="139"/>
      <c r="N25" s="146"/>
      <c r="O25" s="146"/>
      <c r="P25" s="146"/>
      <c r="Q25" s="146"/>
      <c r="R25" s="146"/>
      <c r="S25" s="146"/>
      <c r="T25" s="146"/>
    </row>
    <row r="26" spans="1:20" s="74" customFormat="1" ht="23.25" customHeight="1">
      <c r="A26" s="77">
        <v>3</v>
      </c>
      <c r="B26" s="331" t="s">
        <v>14</v>
      </c>
      <c r="C26" s="329">
        <v>610.70000000000005</v>
      </c>
      <c r="D26" s="330">
        <f>+'Dramakan hosqer'!C33</f>
        <v>590.1</v>
      </c>
      <c r="E26" s="330">
        <f t="shared" si="0"/>
        <v>-20.600000000000023</v>
      </c>
      <c r="F26" s="610"/>
      <c r="G26" s="153"/>
      <c r="H26" s="139"/>
      <c r="I26" s="139"/>
      <c r="J26" s="139"/>
      <c r="K26" s="139"/>
      <c r="L26" s="139"/>
      <c r="M26" s="139"/>
      <c r="N26" s="146"/>
      <c r="O26" s="146"/>
      <c r="P26" s="146"/>
      <c r="Q26" s="146"/>
      <c r="R26" s="146"/>
      <c r="S26" s="146"/>
      <c r="T26" s="146"/>
    </row>
    <row r="27" spans="1:20" s="74" customFormat="1" ht="27.75" customHeight="1">
      <c r="A27" s="77">
        <v>4</v>
      </c>
      <c r="B27" s="331" t="s">
        <v>16</v>
      </c>
      <c r="C27" s="329">
        <v>18.2</v>
      </c>
      <c r="D27" s="330">
        <f>+'Dramakan hosqer'!C34</f>
        <v>23.7</v>
      </c>
      <c r="E27" s="330">
        <f t="shared" si="0"/>
        <v>5.5</v>
      </c>
      <c r="F27" s="601" t="s">
        <v>305</v>
      </c>
      <c r="G27" s="153"/>
      <c r="H27" s="139"/>
      <c r="I27" s="139"/>
      <c r="J27" s="139"/>
      <c r="K27" s="139"/>
      <c r="L27" s="139"/>
      <c r="M27" s="139"/>
      <c r="N27" s="146"/>
      <c r="O27" s="146"/>
      <c r="P27" s="146"/>
      <c r="Q27" s="146"/>
      <c r="R27" s="146"/>
      <c r="S27" s="146"/>
      <c r="T27" s="146"/>
    </row>
    <row r="28" spans="1:20" s="74" customFormat="1" ht="27.75" customHeight="1">
      <c r="A28" s="77">
        <v>5</v>
      </c>
      <c r="B28" s="331" t="s">
        <v>17</v>
      </c>
      <c r="C28" s="329">
        <v>48</v>
      </c>
      <c r="D28" s="330">
        <f>+'Dramakan hosqer'!C35</f>
        <v>48</v>
      </c>
      <c r="E28" s="330">
        <f t="shared" si="0"/>
        <v>0</v>
      </c>
      <c r="F28" s="610"/>
      <c r="G28" s="153"/>
      <c r="H28" s="139"/>
      <c r="I28" s="139"/>
      <c r="J28" s="139"/>
      <c r="K28" s="139"/>
      <c r="L28" s="139"/>
      <c r="M28" s="139"/>
      <c r="N28" s="146"/>
      <c r="O28" s="146"/>
      <c r="P28" s="146"/>
      <c r="Q28" s="146"/>
      <c r="R28" s="146"/>
      <c r="S28" s="146"/>
      <c r="T28" s="146"/>
    </row>
    <row r="29" spans="1:20" s="74" customFormat="1" ht="7.5" hidden="1" customHeight="1">
      <c r="A29" s="77">
        <v>6</v>
      </c>
      <c r="B29" s="331" t="s">
        <v>18</v>
      </c>
      <c r="C29" s="329"/>
      <c r="D29" s="330">
        <f>+'Dramakan hosqer'!C36</f>
        <v>0</v>
      </c>
      <c r="E29" s="330">
        <f t="shared" si="0"/>
        <v>0</v>
      </c>
      <c r="F29" s="610"/>
      <c r="G29" s="154"/>
      <c r="H29" s="140"/>
      <c r="I29" s="140"/>
      <c r="J29" s="139"/>
      <c r="K29" s="139"/>
      <c r="L29" s="139"/>
      <c r="M29" s="139"/>
      <c r="N29" s="146"/>
      <c r="O29" s="146"/>
      <c r="P29" s="146"/>
      <c r="Q29" s="146"/>
      <c r="R29" s="146"/>
      <c r="S29" s="146"/>
      <c r="T29" s="146"/>
    </row>
    <row r="30" spans="1:20" s="74" customFormat="1" ht="27" customHeight="1">
      <c r="A30" s="77">
        <v>6</v>
      </c>
      <c r="B30" s="331" t="s">
        <v>19</v>
      </c>
      <c r="C30" s="330">
        <f>SUM(C31:C33)</f>
        <v>247.2</v>
      </c>
      <c r="D30" s="330">
        <f>SUM(D31:D33)</f>
        <v>240.2</v>
      </c>
      <c r="E30" s="330">
        <f t="shared" si="0"/>
        <v>-7</v>
      </c>
      <c r="F30" s="610"/>
      <c r="G30" s="153"/>
      <c r="H30" s="139"/>
      <c r="I30" s="139"/>
      <c r="J30" s="139"/>
      <c r="K30" s="139"/>
      <c r="L30" s="139"/>
      <c r="M30" s="139"/>
      <c r="N30" s="146"/>
      <c r="O30" s="146"/>
      <c r="P30" s="146"/>
      <c r="Q30" s="146"/>
      <c r="R30" s="146"/>
      <c r="S30" s="146"/>
      <c r="T30" s="146"/>
    </row>
    <row r="31" spans="1:20" ht="27" customHeight="1">
      <c r="A31" s="28">
        <v>6.1</v>
      </c>
      <c r="B31" s="33" t="s">
        <v>20</v>
      </c>
      <c r="C31" s="309">
        <v>115.2</v>
      </c>
      <c r="D31" s="343">
        <f>+'Dramakan hosqer'!C38</f>
        <v>115.2</v>
      </c>
      <c r="E31" s="343">
        <f t="shared" si="0"/>
        <v>0</v>
      </c>
      <c r="F31" s="610"/>
    </row>
    <row r="32" spans="1:20" s="36" customFormat="1" ht="27" customHeight="1">
      <c r="A32" s="28">
        <v>6.2</v>
      </c>
      <c r="B32" s="33" t="s">
        <v>21</v>
      </c>
      <c r="C32" s="309">
        <v>12</v>
      </c>
      <c r="D32" s="343">
        <f>+'Dramakan hosqer'!C39</f>
        <v>5</v>
      </c>
      <c r="E32" s="343">
        <f t="shared" si="0"/>
        <v>-7</v>
      </c>
      <c r="F32" s="610"/>
      <c r="G32" s="155"/>
      <c r="H32" s="141"/>
      <c r="I32" s="141"/>
      <c r="J32" s="141"/>
      <c r="K32" s="141"/>
      <c r="L32" s="141"/>
      <c r="M32" s="141"/>
      <c r="N32" s="147"/>
      <c r="O32" s="147"/>
      <c r="P32" s="147"/>
      <c r="Q32" s="147"/>
      <c r="R32" s="147"/>
      <c r="S32" s="147"/>
      <c r="T32" s="147"/>
    </row>
    <row r="33" spans="1:20" ht="27" customHeight="1">
      <c r="A33" s="28">
        <v>6.3</v>
      </c>
      <c r="B33" s="33" t="s">
        <v>22</v>
      </c>
      <c r="C33" s="309">
        <v>120</v>
      </c>
      <c r="D33" s="343">
        <f>+'Dramakan hosqer'!C40</f>
        <v>120</v>
      </c>
      <c r="E33" s="343">
        <f t="shared" si="0"/>
        <v>0</v>
      </c>
      <c r="F33" s="610"/>
      <c r="I33" s="157"/>
    </row>
    <row r="34" spans="1:20" s="74" customFormat="1" ht="27" customHeight="1">
      <c r="A34" s="77">
        <v>7</v>
      </c>
      <c r="B34" s="331" t="s">
        <v>23</v>
      </c>
      <c r="C34" s="329">
        <v>29</v>
      </c>
      <c r="D34" s="330">
        <f>+'Dramakan hosqer'!C41</f>
        <v>24</v>
      </c>
      <c r="E34" s="330">
        <f t="shared" si="0"/>
        <v>-5</v>
      </c>
      <c r="F34" s="610"/>
      <c r="G34" s="153"/>
      <c r="H34" s="139"/>
      <c r="I34" s="139"/>
      <c r="J34" s="139"/>
      <c r="K34" s="139"/>
      <c r="L34" s="139"/>
      <c r="M34" s="139"/>
      <c r="N34" s="146"/>
      <c r="O34" s="146"/>
      <c r="P34" s="146"/>
      <c r="Q34" s="146"/>
      <c r="R34" s="146"/>
      <c r="S34" s="146"/>
      <c r="T34" s="146"/>
    </row>
    <row r="35" spans="1:20" s="74" customFormat="1" ht="27" customHeight="1">
      <c r="A35" s="77">
        <v>8</v>
      </c>
      <c r="B35" s="331" t="s">
        <v>31</v>
      </c>
      <c r="C35" s="329">
        <v>600</v>
      </c>
      <c r="D35" s="330">
        <f>+'Dramakan hosqer'!C42</f>
        <v>600</v>
      </c>
      <c r="E35" s="330">
        <f t="shared" si="0"/>
        <v>0</v>
      </c>
      <c r="F35" s="610"/>
      <c r="G35" s="53"/>
      <c r="H35" s="139"/>
      <c r="I35" s="139"/>
      <c r="J35" s="139"/>
      <c r="K35" s="139"/>
      <c r="L35" s="139"/>
      <c r="M35" s="139"/>
      <c r="N35" s="146"/>
      <c r="O35" s="146"/>
      <c r="P35" s="146"/>
      <c r="Q35" s="146"/>
      <c r="R35" s="146"/>
      <c r="S35" s="146"/>
      <c r="T35" s="146"/>
    </row>
    <row r="36" spans="1:20" s="74" customFormat="1" ht="27" customHeight="1">
      <c r="A36" s="77">
        <f>A35+1</f>
        <v>9</v>
      </c>
      <c r="B36" s="331" t="s">
        <v>24</v>
      </c>
      <c r="C36" s="329">
        <v>450</v>
      </c>
      <c r="D36" s="330">
        <f>+'Dramakan hosqer'!C43</f>
        <v>450</v>
      </c>
      <c r="E36" s="330">
        <f t="shared" si="0"/>
        <v>0</v>
      </c>
      <c r="F36" s="610"/>
      <c r="G36" s="153"/>
      <c r="H36" s="139"/>
      <c r="I36" s="139"/>
      <c r="J36" s="139"/>
      <c r="K36" s="139"/>
      <c r="L36" s="139"/>
      <c r="M36" s="139"/>
      <c r="N36" s="146"/>
      <c r="O36" s="146"/>
      <c r="P36" s="146"/>
      <c r="Q36" s="146"/>
      <c r="R36" s="146"/>
      <c r="S36" s="146"/>
      <c r="T36" s="146"/>
    </row>
    <row r="37" spans="1:20" s="74" customFormat="1" ht="21.75" customHeight="1">
      <c r="A37" s="77">
        <f t="shared" ref="A37:A79" si="1">A36+1</f>
        <v>10</v>
      </c>
      <c r="B37" s="336" t="s">
        <v>77</v>
      </c>
      <c r="C37" s="329">
        <v>130</v>
      </c>
      <c r="D37" s="330">
        <f>+'Dramakan hosqer'!C44</f>
        <v>165</v>
      </c>
      <c r="E37" s="330">
        <f t="shared" si="0"/>
        <v>35</v>
      </c>
      <c r="F37" s="600" t="s">
        <v>338</v>
      </c>
      <c r="G37" s="153"/>
      <c r="H37" s="139"/>
      <c r="I37" s="139"/>
      <c r="J37" s="139"/>
      <c r="K37" s="139"/>
      <c r="L37" s="139"/>
      <c r="M37" s="139"/>
      <c r="N37" s="146"/>
      <c r="O37" s="146"/>
      <c r="P37" s="146"/>
      <c r="Q37" s="146"/>
      <c r="R37" s="146"/>
      <c r="S37" s="146"/>
      <c r="T37" s="146"/>
    </row>
    <row r="38" spans="1:20" s="74" customFormat="1" ht="0.75" customHeight="1">
      <c r="A38" s="77">
        <f t="shared" si="1"/>
        <v>11</v>
      </c>
      <c r="B38" s="331" t="s">
        <v>50</v>
      </c>
      <c r="C38" s="329"/>
      <c r="D38" s="330">
        <f>+'Dramakan hosqer'!C45</f>
        <v>0</v>
      </c>
      <c r="E38" s="330">
        <f t="shared" si="0"/>
        <v>0</v>
      </c>
      <c r="F38" s="610"/>
      <c r="G38" s="153"/>
      <c r="H38" s="139"/>
      <c r="I38" s="139"/>
      <c r="J38" s="139"/>
      <c r="K38" s="139"/>
      <c r="L38" s="139"/>
      <c r="M38" s="139"/>
      <c r="N38" s="146"/>
      <c r="O38" s="146"/>
      <c r="P38" s="146"/>
      <c r="Q38" s="146"/>
      <c r="R38" s="146"/>
      <c r="S38" s="146"/>
      <c r="T38" s="146"/>
    </row>
    <row r="39" spans="1:20" s="74" customFormat="1" ht="18" customHeight="1">
      <c r="A39" s="77">
        <v>11</v>
      </c>
      <c r="B39" s="331" t="s">
        <v>121</v>
      </c>
      <c r="C39" s="329">
        <v>50</v>
      </c>
      <c r="D39" s="330">
        <f>+'Dramakan hosqer'!C46</f>
        <v>50</v>
      </c>
      <c r="E39" s="330">
        <f t="shared" si="0"/>
        <v>0</v>
      </c>
      <c r="F39" s="610"/>
      <c r="G39" s="153"/>
      <c r="H39" s="139"/>
      <c r="I39" s="139"/>
      <c r="J39" s="139"/>
      <c r="K39" s="139"/>
      <c r="L39" s="139"/>
      <c r="M39" s="139"/>
      <c r="N39" s="146"/>
      <c r="O39" s="146"/>
      <c r="P39" s="146"/>
      <c r="Q39" s="146"/>
      <c r="R39" s="146"/>
      <c r="S39" s="146"/>
      <c r="T39" s="146"/>
    </row>
    <row r="40" spans="1:20" s="74" customFormat="1" ht="18" hidden="1" customHeight="1">
      <c r="A40" s="77">
        <f t="shared" si="1"/>
        <v>12</v>
      </c>
      <c r="B40" s="331" t="s">
        <v>122</v>
      </c>
      <c r="C40" s="329"/>
      <c r="D40" s="330">
        <f>+'Dramakan hosqer'!C47</f>
        <v>0</v>
      </c>
      <c r="E40" s="330">
        <f t="shared" si="0"/>
        <v>0</v>
      </c>
      <c r="F40" s="610"/>
      <c r="G40" s="153"/>
      <c r="H40" s="139"/>
      <c r="I40" s="139"/>
      <c r="J40" s="139"/>
      <c r="K40" s="139"/>
      <c r="L40" s="139"/>
      <c r="M40" s="139"/>
      <c r="N40" s="146"/>
      <c r="O40" s="146"/>
      <c r="P40" s="146"/>
      <c r="Q40" s="146"/>
      <c r="R40" s="146"/>
      <c r="S40" s="146"/>
      <c r="T40" s="146"/>
    </row>
    <row r="41" spans="1:20" s="74" customFormat="1" ht="23.25" customHeight="1">
      <c r="A41" s="77">
        <v>12</v>
      </c>
      <c r="B41" s="331" t="s">
        <v>25</v>
      </c>
      <c r="C41" s="329">
        <v>980</v>
      </c>
      <c r="D41" s="330">
        <f>+'Dramakan hosqer'!C48</f>
        <v>980</v>
      </c>
      <c r="E41" s="330">
        <f t="shared" si="0"/>
        <v>0</v>
      </c>
      <c r="F41" s="610"/>
      <c r="G41" s="153"/>
      <c r="H41" s="139"/>
      <c r="I41" s="139"/>
      <c r="J41" s="139"/>
      <c r="K41" s="139"/>
      <c r="L41" s="139"/>
      <c r="M41" s="139"/>
      <c r="N41" s="146"/>
      <c r="O41" s="146"/>
      <c r="P41" s="146"/>
      <c r="Q41" s="146"/>
      <c r="R41" s="146"/>
      <c r="S41" s="146"/>
      <c r="T41" s="146"/>
    </row>
    <row r="42" spans="1:20" s="74" customFormat="1" ht="23.25" customHeight="1">
      <c r="A42" s="77">
        <f t="shared" si="1"/>
        <v>13</v>
      </c>
      <c r="B42" s="331" t="s">
        <v>26</v>
      </c>
      <c r="C42" s="329">
        <v>62</v>
      </c>
      <c r="D42" s="330">
        <f>+'Dramakan hosqer'!C49</f>
        <v>62</v>
      </c>
      <c r="E42" s="330">
        <f t="shared" si="0"/>
        <v>0</v>
      </c>
      <c r="F42" s="610"/>
      <c r="G42" s="153"/>
      <c r="H42" s="139"/>
      <c r="I42" s="139"/>
      <c r="J42" s="139"/>
      <c r="K42" s="139"/>
      <c r="L42" s="139"/>
      <c r="M42" s="139"/>
      <c r="N42" s="146"/>
      <c r="O42" s="146"/>
      <c r="P42" s="146"/>
      <c r="Q42" s="146"/>
      <c r="R42" s="146"/>
      <c r="S42" s="146"/>
      <c r="T42" s="146"/>
    </row>
    <row r="43" spans="1:20" s="74" customFormat="1" ht="18" hidden="1" customHeight="1">
      <c r="A43" s="77">
        <f t="shared" si="1"/>
        <v>14</v>
      </c>
      <c r="B43" s="331" t="s">
        <v>69</v>
      </c>
      <c r="C43" s="329"/>
      <c r="D43" s="330">
        <f>+'Dramakan hosqer'!C50</f>
        <v>0</v>
      </c>
      <c r="E43" s="330">
        <f t="shared" si="0"/>
        <v>0</v>
      </c>
      <c r="F43" s="610"/>
      <c r="G43" s="153"/>
      <c r="H43" s="139"/>
      <c r="I43" s="139"/>
      <c r="J43" s="139"/>
      <c r="K43" s="139"/>
      <c r="L43" s="139"/>
      <c r="M43" s="139"/>
      <c r="N43" s="146"/>
      <c r="O43" s="146"/>
      <c r="P43" s="146"/>
      <c r="Q43" s="146"/>
      <c r="R43" s="146"/>
      <c r="S43" s="146"/>
      <c r="T43" s="146"/>
    </row>
    <row r="44" spans="1:20" s="74" customFormat="1" ht="18" hidden="1" customHeight="1">
      <c r="A44" s="77">
        <f t="shared" si="1"/>
        <v>15</v>
      </c>
      <c r="B44" s="347" t="s">
        <v>56</v>
      </c>
      <c r="C44" s="329"/>
      <c r="D44" s="330">
        <f>+'Dramakan hosqer'!C51</f>
        <v>0</v>
      </c>
      <c r="E44" s="330">
        <f t="shared" si="0"/>
        <v>0</v>
      </c>
      <c r="F44" s="610"/>
      <c r="G44" s="153"/>
      <c r="H44" s="139"/>
      <c r="I44" s="139"/>
      <c r="J44" s="139"/>
      <c r="K44" s="139"/>
      <c r="L44" s="139"/>
      <c r="M44" s="139"/>
      <c r="N44" s="146"/>
      <c r="O44" s="146"/>
      <c r="P44" s="146"/>
      <c r="Q44" s="146"/>
      <c r="R44" s="146"/>
      <c r="S44" s="146"/>
      <c r="T44" s="146"/>
    </row>
    <row r="45" spans="1:20" s="74" customFormat="1" ht="26.25" customHeight="1">
      <c r="A45" s="77">
        <v>14</v>
      </c>
      <c r="B45" s="347" t="s">
        <v>47</v>
      </c>
      <c r="C45" s="329">
        <v>369</v>
      </c>
      <c r="D45" s="330">
        <f>+'Dramakan hosqer'!C52</f>
        <v>292.2</v>
      </c>
      <c r="E45" s="330">
        <f t="shared" si="0"/>
        <v>-76.800000000000011</v>
      </c>
      <c r="F45" s="610"/>
      <c r="G45" s="153"/>
      <c r="H45" s="139"/>
      <c r="I45" s="139"/>
      <c r="J45" s="139"/>
      <c r="K45" s="139"/>
      <c r="L45" s="139"/>
      <c r="M45" s="139"/>
      <c r="N45" s="146"/>
      <c r="O45" s="146"/>
      <c r="P45" s="146"/>
      <c r="Q45" s="146"/>
      <c r="R45" s="146"/>
      <c r="S45" s="146"/>
      <c r="T45" s="146"/>
    </row>
    <row r="46" spans="1:20" s="74" customFormat="1" ht="29.25" customHeight="1">
      <c r="A46" s="77">
        <f t="shared" si="1"/>
        <v>15</v>
      </c>
      <c r="B46" s="347" t="s">
        <v>78</v>
      </c>
      <c r="C46" s="329">
        <v>120</v>
      </c>
      <c r="D46" s="330">
        <f>+'Dramakan hosqer'!C53</f>
        <v>120</v>
      </c>
      <c r="E46" s="330">
        <f t="shared" si="0"/>
        <v>0</v>
      </c>
      <c r="F46" s="610"/>
      <c r="G46" s="153"/>
      <c r="H46" s="139"/>
      <c r="I46" s="139"/>
      <c r="J46" s="139"/>
      <c r="K46" s="139"/>
      <c r="L46" s="139"/>
      <c r="M46" s="139"/>
      <c r="N46" s="146"/>
      <c r="O46" s="146"/>
      <c r="P46" s="146"/>
      <c r="Q46" s="146"/>
      <c r="R46" s="146"/>
      <c r="S46" s="146"/>
      <c r="T46" s="146"/>
    </row>
    <row r="47" spans="1:20" s="74" customFormat="1" ht="30" customHeight="1">
      <c r="A47" s="77">
        <f t="shared" si="1"/>
        <v>16</v>
      </c>
      <c r="B47" s="347" t="s">
        <v>79</v>
      </c>
      <c r="C47" s="329">
        <v>95</v>
      </c>
      <c r="D47" s="330">
        <f>+'Dramakan hosqer'!C54</f>
        <v>103</v>
      </c>
      <c r="E47" s="330">
        <f t="shared" si="0"/>
        <v>8</v>
      </c>
      <c r="F47" s="601" t="s">
        <v>306</v>
      </c>
      <c r="G47" s="53"/>
      <c r="H47" s="139"/>
      <c r="I47" s="139"/>
      <c r="J47" s="139"/>
      <c r="K47" s="139"/>
      <c r="L47" s="139"/>
      <c r="M47" s="139"/>
      <c r="N47" s="146"/>
      <c r="O47" s="146"/>
      <c r="P47" s="146"/>
      <c r="Q47" s="146"/>
      <c r="R47" s="146"/>
      <c r="S47" s="146"/>
      <c r="T47" s="146"/>
    </row>
    <row r="48" spans="1:20" s="74" customFormat="1" ht="18" customHeight="1">
      <c r="A48" s="77">
        <f t="shared" si="1"/>
        <v>17</v>
      </c>
      <c r="B48" s="331" t="s">
        <v>48</v>
      </c>
      <c r="C48" s="329">
        <v>3</v>
      </c>
      <c r="D48" s="330">
        <f>+'Dramakan hosqer'!C55</f>
        <v>3</v>
      </c>
      <c r="E48" s="330">
        <f t="shared" si="0"/>
        <v>0</v>
      </c>
      <c r="F48" s="610"/>
      <c r="G48" s="153"/>
      <c r="H48" s="139"/>
      <c r="I48" s="139"/>
      <c r="J48" s="139"/>
      <c r="K48" s="139"/>
      <c r="L48" s="139"/>
      <c r="M48" s="139"/>
      <c r="N48" s="146"/>
      <c r="O48" s="146"/>
      <c r="P48" s="146"/>
      <c r="Q48" s="146"/>
      <c r="R48" s="146"/>
      <c r="S48" s="146"/>
      <c r="T48" s="146"/>
    </row>
    <row r="49" spans="1:20" s="74" customFormat="1" ht="18" hidden="1" customHeight="1">
      <c r="A49" s="77">
        <f t="shared" si="1"/>
        <v>18</v>
      </c>
      <c r="B49" s="331" t="s">
        <v>123</v>
      </c>
      <c r="C49" s="329"/>
      <c r="D49" s="330">
        <f>+'Dramakan hosqer'!C56</f>
        <v>0</v>
      </c>
      <c r="E49" s="330">
        <f t="shared" si="0"/>
        <v>0</v>
      </c>
      <c r="F49" s="610"/>
      <c r="G49" s="153"/>
      <c r="H49" s="139"/>
      <c r="I49" s="139"/>
      <c r="J49" s="139"/>
      <c r="K49" s="139"/>
      <c r="L49" s="139"/>
      <c r="M49" s="139"/>
      <c r="N49" s="146"/>
      <c r="O49" s="146"/>
      <c r="P49" s="146"/>
      <c r="Q49" s="146"/>
      <c r="R49" s="146"/>
      <c r="S49" s="146"/>
      <c r="T49" s="146"/>
    </row>
    <row r="50" spans="1:20" s="74" customFormat="1" ht="25.5" customHeight="1">
      <c r="A50" s="77">
        <v>18</v>
      </c>
      <c r="B50" s="331" t="s">
        <v>49</v>
      </c>
      <c r="C50" s="329">
        <v>84</v>
      </c>
      <c r="D50" s="330">
        <f>+'Dramakan hosqer'!C57</f>
        <v>84</v>
      </c>
      <c r="E50" s="330">
        <f t="shared" si="0"/>
        <v>0</v>
      </c>
      <c r="F50" s="610"/>
      <c r="G50" s="153"/>
      <c r="H50" s="139"/>
      <c r="I50" s="139"/>
      <c r="J50" s="139"/>
      <c r="K50" s="139"/>
      <c r="L50" s="139"/>
      <c r="M50" s="139"/>
      <c r="N50" s="146"/>
      <c r="O50" s="146"/>
      <c r="P50" s="146"/>
      <c r="Q50" s="146"/>
      <c r="R50" s="146"/>
      <c r="S50" s="146"/>
      <c r="T50" s="146"/>
    </row>
    <row r="51" spans="1:20" s="74" customFormat="1" ht="24.75" customHeight="1">
      <c r="A51" s="77">
        <f t="shared" si="1"/>
        <v>19</v>
      </c>
      <c r="B51" s="331" t="s">
        <v>66</v>
      </c>
      <c r="C51" s="329">
        <v>140</v>
      </c>
      <c r="D51" s="330">
        <f>+'Dramakan hosqer'!C58</f>
        <v>130</v>
      </c>
      <c r="E51" s="330">
        <f t="shared" si="0"/>
        <v>-10</v>
      </c>
      <c r="F51" s="610"/>
      <c r="G51" s="153"/>
      <c r="H51" s="139"/>
      <c r="I51" s="139"/>
      <c r="J51" s="139"/>
      <c r="K51" s="139"/>
      <c r="L51" s="139"/>
      <c r="M51" s="139"/>
      <c r="N51" s="146"/>
      <c r="O51" s="146"/>
      <c r="P51" s="146"/>
      <c r="Q51" s="146"/>
      <c r="R51" s="146"/>
      <c r="S51" s="146"/>
      <c r="T51" s="146"/>
    </row>
    <row r="52" spans="1:20" s="74" customFormat="1" ht="18" hidden="1" customHeight="1">
      <c r="A52" s="77">
        <f t="shared" si="1"/>
        <v>20</v>
      </c>
      <c r="B52" s="349" t="s">
        <v>202</v>
      </c>
      <c r="C52" s="329"/>
      <c r="D52" s="330">
        <f>+'Dramakan hosqer'!C59</f>
        <v>0</v>
      </c>
      <c r="E52" s="330">
        <f t="shared" ref="E52:E53" si="2">D52-C52</f>
        <v>0</v>
      </c>
      <c r="F52" s="610"/>
      <c r="G52" s="153"/>
      <c r="H52" s="139"/>
      <c r="I52" s="139"/>
      <c r="J52" s="139"/>
      <c r="K52" s="139"/>
      <c r="L52" s="139"/>
      <c r="M52" s="139"/>
      <c r="N52" s="146"/>
      <c r="O52" s="146"/>
      <c r="P52" s="146"/>
      <c r="Q52" s="146"/>
      <c r="R52" s="146"/>
      <c r="S52" s="146"/>
      <c r="T52" s="146"/>
    </row>
    <row r="53" spans="1:20" s="74" customFormat="1" ht="25.5" customHeight="1">
      <c r="A53" s="77">
        <v>20</v>
      </c>
      <c r="B53" s="349" t="s">
        <v>203</v>
      </c>
      <c r="C53" s="329">
        <v>300</v>
      </c>
      <c r="D53" s="330">
        <f>+'Dramakan hosqer'!C60</f>
        <v>300</v>
      </c>
      <c r="E53" s="330">
        <f t="shared" si="2"/>
        <v>0</v>
      </c>
      <c r="F53" s="610"/>
      <c r="G53" s="153"/>
      <c r="H53" s="139"/>
      <c r="I53" s="139"/>
      <c r="J53" s="139"/>
      <c r="K53" s="139"/>
      <c r="L53" s="139"/>
      <c r="M53" s="139"/>
      <c r="N53" s="146"/>
      <c r="O53" s="146"/>
      <c r="P53" s="146"/>
      <c r="Q53" s="146"/>
      <c r="R53" s="146"/>
      <c r="S53" s="146"/>
      <c r="T53" s="146"/>
    </row>
    <row r="54" spans="1:20" s="74" customFormat="1" ht="18" hidden="1" customHeight="1">
      <c r="A54" s="77">
        <f t="shared" si="1"/>
        <v>21</v>
      </c>
      <c r="B54" s="331" t="s">
        <v>80</v>
      </c>
      <c r="C54" s="329"/>
      <c r="D54" s="330">
        <f>+'Dramakan hosqer'!C61</f>
        <v>0</v>
      </c>
      <c r="E54" s="330">
        <f t="shared" si="0"/>
        <v>0</v>
      </c>
      <c r="F54" s="610"/>
      <c r="G54" s="153"/>
      <c r="H54" s="139"/>
      <c r="I54" s="139"/>
      <c r="J54" s="139"/>
      <c r="K54" s="139"/>
      <c r="L54" s="139"/>
      <c r="M54" s="139"/>
      <c r="N54" s="146"/>
      <c r="O54" s="146"/>
      <c r="P54" s="146"/>
      <c r="Q54" s="146"/>
      <c r="R54" s="146"/>
      <c r="S54" s="146"/>
      <c r="T54" s="146"/>
    </row>
    <row r="55" spans="1:20" s="74" customFormat="1" ht="18" hidden="1" customHeight="1">
      <c r="A55" s="77">
        <f t="shared" si="1"/>
        <v>22</v>
      </c>
      <c r="B55" s="331" t="s">
        <v>136</v>
      </c>
      <c r="C55" s="329"/>
      <c r="D55" s="330">
        <f>+'Dramakan hosqer'!C62</f>
        <v>0</v>
      </c>
      <c r="E55" s="330">
        <f t="shared" si="0"/>
        <v>0</v>
      </c>
      <c r="F55" s="610"/>
      <c r="G55" s="153"/>
      <c r="H55" s="139"/>
      <c r="I55" s="139"/>
      <c r="J55" s="139"/>
      <c r="K55" s="139"/>
      <c r="L55" s="139"/>
      <c r="M55" s="139"/>
      <c r="N55" s="146"/>
      <c r="O55" s="146"/>
      <c r="P55" s="146"/>
      <c r="Q55" s="146"/>
      <c r="R55" s="146"/>
      <c r="S55" s="146"/>
      <c r="T55" s="146"/>
    </row>
    <row r="56" spans="1:20" s="74" customFormat="1" ht="24" customHeight="1">
      <c r="A56" s="77">
        <v>21</v>
      </c>
      <c r="B56" s="22" t="s">
        <v>261</v>
      </c>
      <c r="C56" s="329">
        <v>308.2</v>
      </c>
      <c r="D56" s="329">
        <f>+'Dramakan hosqer'!C63</f>
        <v>130</v>
      </c>
      <c r="E56" s="329">
        <f>D56-C56</f>
        <v>-178.2</v>
      </c>
      <c r="F56" s="610"/>
      <c r="G56" s="153"/>
      <c r="H56" s="139"/>
      <c r="I56" s="139"/>
      <c r="J56" s="139"/>
      <c r="K56" s="139"/>
      <c r="L56" s="139"/>
      <c r="M56" s="139"/>
      <c r="N56" s="146"/>
      <c r="O56" s="146"/>
      <c r="P56" s="146"/>
      <c r="Q56" s="146"/>
      <c r="R56" s="146"/>
      <c r="S56" s="146"/>
      <c r="T56" s="146"/>
    </row>
    <row r="57" spans="1:20" s="74" customFormat="1" ht="24" customHeight="1">
      <c r="A57" s="77">
        <f t="shared" si="1"/>
        <v>22</v>
      </c>
      <c r="B57" s="334" t="s">
        <v>262</v>
      </c>
      <c r="C57" s="329">
        <v>200</v>
      </c>
      <c r="D57" s="329">
        <f>'Dramakan hosqer'!C64</f>
        <v>200</v>
      </c>
      <c r="E57" s="329">
        <f t="shared" ref="E57:E78" si="3">D57-C57</f>
        <v>0</v>
      </c>
      <c r="F57" s="610"/>
      <c r="G57" s="153"/>
      <c r="H57" s="139"/>
      <c r="I57" s="139"/>
      <c r="J57" s="139"/>
      <c r="K57" s="139"/>
      <c r="L57" s="139"/>
      <c r="M57" s="139"/>
      <c r="N57" s="146"/>
      <c r="O57" s="146"/>
      <c r="P57" s="146"/>
      <c r="Q57" s="146"/>
      <c r="R57" s="146"/>
      <c r="S57" s="146"/>
      <c r="T57" s="146"/>
    </row>
    <row r="58" spans="1:20" s="74" customFormat="1" ht="24" customHeight="1">
      <c r="A58" s="77">
        <f t="shared" si="1"/>
        <v>23</v>
      </c>
      <c r="B58" s="334" t="s">
        <v>263</v>
      </c>
      <c r="C58" s="329">
        <v>450</v>
      </c>
      <c r="D58" s="329">
        <f>'Dramakan hosqer'!C65</f>
        <v>290</v>
      </c>
      <c r="E58" s="329">
        <f t="shared" si="3"/>
        <v>-160</v>
      </c>
      <c r="F58" s="610"/>
      <c r="G58" s="153"/>
      <c r="H58" s="139"/>
      <c r="I58" s="139"/>
      <c r="J58" s="139"/>
      <c r="K58" s="139"/>
      <c r="L58" s="139"/>
      <c r="M58" s="139"/>
      <c r="N58" s="146"/>
      <c r="O58" s="146"/>
      <c r="P58" s="146"/>
      <c r="Q58" s="146"/>
      <c r="R58" s="146"/>
      <c r="S58" s="146"/>
      <c r="T58" s="146"/>
    </row>
    <row r="59" spans="1:20" s="74" customFormat="1" ht="24" customHeight="1">
      <c r="A59" s="77">
        <f t="shared" si="1"/>
        <v>24</v>
      </c>
      <c r="B59" s="334" t="s">
        <v>264</v>
      </c>
      <c r="C59" s="329">
        <v>150</v>
      </c>
      <c r="D59" s="329">
        <f>'Dramakan hosqer'!C66</f>
        <v>73</v>
      </c>
      <c r="E59" s="329">
        <f t="shared" si="3"/>
        <v>-77</v>
      </c>
      <c r="F59" s="610"/>
      <c r="G59" s="153"/>
      <c r="H59" s="139"/>
      <c r="I59" s="139"/>
      <c r="J59" s="139"/>
      <c r="K59" s="139"/>
      <c r="L59" s="139"/>
      <c r="M59" s="139"/>
      <c r="N59" s="146"/>
      <c r="O59" s="146"/>
      <c r="P59" s="146"/>
      <c r="Q59" s="146"/>
      <c r="R59" s="146"/>
      <c r="S59" s="146"/>
      <c r="T59" s="146"/>
    </row>
    <row r="60" spans="1:20" s="74" customFormat="1" ht="36.75" customHeight="1">
      <c r="A60" s="77">
        <f t="shared" si="1"/>
        <v>25</v>
      </c>
      <c r="B60" s="571" t="str">
        <f>'Dramakan hosqer'!B67</f>
        <v>Վերանորոգման և պահպանման ծառայությունների գծով</v>
      </c>
      <c r="C60" s="329">
        <v>0</v>
      </c>
      <c r="D60" s="329">
        <f>'Dramakan hosqer'!C67</f>
        <v>80</v>
      </c>
      <c r="E60" s="329">
        <f t="shared" si="3"/>
        <v>80</v>
      </c>
      <c r="F60" s="601" t="s">
        <v>337</v>
      </c>
      <c r="G60" s="153"/>
      <c r="H60" s="139"/>
      <c r="I60" s="139"/>
      <c r="J60" s="139"/>
      <c r="K60" s="139"/>
      <c r="L60" s="139"/>
      <c r="M60" s="139"/>
      <c r="N60" s="146"/>
      <c r="O60" s="146"/>
      <c r="P60" s="146"/>
      <c r="Q60" s="146"/>
      <c r="R60" s="146"/>
      <c r="S60" s="146"/>
      <c r="T60" s="146"/>
    </row>
    <row r="61" spans="1:20" s="74" customFormat="1" ht="23.25" customHeight="1">
      <c r="A61" s="77">
        <f t="shared" si="1"/>
        <v>26</v>
      </c>
      <c r="B61" s="334" t="s">
        <v>265</v>
      </c>
      <c r="C61" s="329">
        <v>70</v>
      </c>
      <c r="D61" s="329">
        <f>'Dramakan hosqer'!C68</f>
        <v>97</v>
      </c>
      <c r="E61" s="329">
        <f t="shared" si="3"/>
        <v>27</v>
      </c>
      <c r="F61" s="601" t="s">
        <v>307</v>
      </c>
      <c r="G61" s="153"/>
      <c r="H61" s="139"/>
      <c r="I61" s="139"/>
      <c r="J61" s="139"/>
      <c r="K61" s="139"/>
      <c r="L61" s="139"/>
      <c r="M61" s="139"/>
      <c r="N61" s="146"/>
      <c r="O61" s="146"/>
      <c r="P61" s="146"/>
      <c r="Q61" s="146"/>
      <c r="R61" s="146"/>
      <c r="S61" s="146"/>
      <c r="T61" s="146"/>
    </row>
    <row r="62" spans="1:20" s="74" customFormat="1" ht="23.25" customHeight="1">
      <c r="A62" s="77">
        <f t="shared" si="1"/>
        <v>27</v>
      </c>
      <c r="B62" s="334" t="s">
        <v>266</v>
      </c>
      <c r="C62" s="329">
        <v>100</v>
      </c>
      <c r="D62" s="329">
        <f>'Dramakan hosqer'!C69</f>
        <v>150</v>
      </c>
      <c r="E62" s="329">
        <f t="shared" si="3"/>
        <v>50</v>
      </c>
      <c r="F62" s="602" t="s">
        <v>308</v>
      </c>
      <c r="G62" s="153"/>
      <c r="H62" s="139"/>
      <c r="I62" s="139"/>
      <c r="J62" s="139"/>
      <c r="K62" s="139"/>
      <c r="L62" s="139"/>
      <c r="M62" s="139"/>
      <c r="N62" s="146"/>
      <c r="O62" s="146"/>
      <c r="P62" s="146"/>
      <c r="Q62" s="146"/>
      <c r="R62" s="146"/>
      <c r="S62" s="146"/>
      <c r="T62" s="146"/>
    </row>
    <row r="63" spans="1:20" s="74" customFormat="1" ht="23.25" customHeight="1">
      <c r="A63" s="77">
        <f t="shared" si="1"/>
        <v>28</v>
      </c>
      <c r="B63" s="334" t="str">
        <f>+'Dramakan hosqer'!B70</f>
        <v>Որպես գործակալ ուսման վարձերի հավաքագրումից</v>
      </c>
      <c r="C63" s="329">
        <v>0</v>
      </c>
      <c r="D63" s="329">
        <f>'Dramakan hosqer'!C70</f>
        <v>1250</v>
      </c>
      <c r="E63" s="329">
        <f t="shared" si="3"/>
        <v>1250</v>
      </c>
      <c r="F63" s="602"/>
      <c r="G63" s="153"/>
      <c r="H63" s="139"/>
      <c r="I63" s="139"/>
      <c r="J63" s="139"/>
      <c r="K63" s="139"/>
      <c r="L63" s="139"/>
      <c r="M63" s="139"/>
      <c r="N63" s="146"/>
      <c r="O63" s="146"/>
      <c r="P63" s="146"/>
      <c r="Q63" s="146"/>
      <c r="R63" s="146"/>
      <c r="S63" s="146"/>
      <c r="T63" s="146"/>
    </row>
    <row r="64" spans="1:20" s="74" customFormat="1" ht="23.25" customHeight="1">
      <c r="A64" s="77">
        <f t="shared" si="1"/>
        <v>29</v>
      </c>
      <c r="B64" s="334" t="str">
        <f>+'Dramakan hosqer'!B71</f>
        <v>Քույր դպրոցներ ծրագրի գնումների համակարգման ծառայության գծով</v>
      </c>
      <c r="C64" s="329">
        <v>0</v>
      </c>
      <c r="D64" s="329">
        <f>'Dramakan hosqer'!C71</f>
        <v>125</v>
      </c>
      <c r="E64" s="329">
        <f t="shared" si="3"/>
        <v>125</v>
      </c>
      <c r="F64" s="603" t="s">
        <v>310</v>
      </c>
      <c r="G64" s="153"/>
      <c r="H64" s="139"/>
      <c r="I64" s="139"/>
      <c r="J64" s="139"/>
      <c r="K64" s="139"/>
      <c r="L64" s="139"/>
      <c r="M64" s="139"/>
      <c r="N64" s="146"/>
      <c r="O64" s="146"/>
      <c r="P64" s="146"/>
      <c r="Q64" s="146"/>
      <c r="R64" s="146"/>
      <c r="S64" s="146"/>
      <c r="T64" s="146"/>
    </row>
    <row r="65" spans="1:20" s="74" customFormat="1" ht="23.25" customHeight="1">
      <c r="A65" s="77">
        <f t="shared" si="1"/>
        <v>30</v>
      </c>
      <c r="B65" s="334" t="str">
        <f>+'Dramakan hosqer'!B72</f>
        <v>Քույր դպրոցներ ծրագրի մասնակիցների սննդի գծով</v>
      </c>
      <c r="C65" s="329">
        <v>0</v>
      </c>
      <c r="D65" s="329">
        <f>'Dramakan hosqer'!C72</f>
        <v>1302</v>
      </c>
      <c r="E65" s="329">
        <f t="shared" si="3"/>
        <v>1302</v>
      </c>
      <c r="F65" s="603" t="s">
        <v>310</v>
      </c>
      <c r="G65" s="153"/>
      <c r="H65" s="139"/>
      <c r="I65" s="139"/>
      <c r="J65" s="139"/>
      <c r="K65" s="139"/>
      <c r="L65" s="139"/>
      <c r="M65" s="139"/>
      <c r="N65" s="146"/>
      <c r="O65" s="146"/>
      <c r="P65" s="146"/>
      <c r="Q65" s="146"/>
      <c r="R65" s="146"/>
      <c r="S65" s="146"/>
      <c r="T65" s="146"/>
    </row>
    <row r="66" spans="1:20" s="74" customFormat="1" ht="23.25" customHeight="1">
      <c r="A66" s="77">
        <f t="shared" si="1"/>
        <v>31</v>
      </c>
      <c r="B66" s="334" t="str">
        <f>+'Dramakan hosqer'!B73</f>
        <v>Քույր դպրոցներ ծրագրի մասնակիցների  օրապահիկի գծով</v>
      </c>
      <c r="C66" s="329">
        <v>0</v>
      </c>
      <c r="D66" s="329">
        <f>'Dramakan hosqer'!C73</f>
        <v>318</v>
      </c>
      <c r="E66" s="329">
        <f t="shared" si="3"/>
        <v>318</v>
      </c>
      <c r="F66" s="603" t="s">
        <v>310</v>
      </c>
      <c r="G66" s="153"/>
      <c r="H66" s="139"/>
      <c r="I66" s="139"/>
      <c r="J66" s="139"/>
      <c r="K66" s="139"/>
      <c r="L66" s="139"/>
      <c r="M66" s="139"/>
      <c r="N66" s="146"/>
      <c r="O66" s="146"/>
      <c r="P66" s="146"/>
      <c r="Q66" s="146"/>
      <c r="R66" s="146"/>
      <c r="S66" s="146"/>
      <c r="T66" s="146"/>
    </row>
    <row r="67" spans="1:20" s="74" customFormat="1" ht="23.25" customHeight="1">
      <c r="A67" s="77">
        <f t="shared" si="1"/>
        <v>32</v>
      </c>
      <c r="B67" s="334" t="str">
        <f>+'Dramakan hosqer'!B74</f>
        <v>Քույր դպրոցներ ծրագրի մասնակիցների  գիշերակացի  գծով</v>
      </c>
      <c r="C67" s="329">
        <v>0</v>
      </c>
      <c r="D67" s="329">
        <f>'Dramakan hosqer'!C74</f>
        <v>200</v>
      </c>
      <c r="E67" s="329">
        <f t="shared" si="3"/>
        <v>200</v>
      </c>
      <c r="F67" s="603" t="s">
        <v>310</v>
      </c>
      <c r="G67" s="153"/>
      <c r="H67" s="139"/>
      <c r="I67" s="139"/>
      <c r="J67" s="139"/>
      <c r="K67" s="139"/>
      <c r="L67" s="139"/>
      <c r="M67" s="139"/>
      <c r="N67" s="146"/>
      <c r="O67" s="146"/>
      <c r="P67" s="146"/>
      <c r="Q67" s="146"/>
      <c r="R67" s="146"/>
      <c r="S67" s="146"/>
      <c r="T67" s="146"/>
    </row>
    <row r="68" spans="1:20" s="74" customFormat="1" ht="23.25" customHeight="1">
      <c r="A68" s="77">
        <f t="shared" si="1"/>
        <v>33</v>
      </c>
      <c r="B68" s="334" t="str">
        <f>+'Dramakan hosqer'!B75</f>
        <v>Քույր դպրոցներ ծրագրի կազմ․ վճարման գծով</v>
      </c>
      <c r="C68" s="329">
        <v>0</v>
      </c>
      <c r="D68" s="329">
        <f>'Dramakan hosqer'!C75</f>
        <v>4770</v>
      </c>
      <c r="E68" s="329">
        <f t="shared" si="3"/>
        <v>4770</v>
      </c>
      <c r="F68" s="603" t="s">
        <v>310</v>
      </c>
      <c r="G68" s="153"/>
      <c r="H68" s="139"/>
      <c r="I68" s="139"/>
      <c r="J68" s="139"/>
      <c r="K68" s="139"/>
      <c r="L68" s="139"/>
      <c r="M68" s="139"/>
      <c r="N68" s="146"/>
      <c r="O68" s="146"/>
      <c r="P68" s="146"/>
      <c r="Q68" s="146"/>
      <c r="R68" s="146"/>
      <c r="S68" s="146"/>
      <c r="T68" s="146"/>
    </row>
    <row r="69" spans="1:20" s="74" customFormat="1" ht="23.25" customHeight="1">
      <c r="A69" s="77">
        <f t="shared" si="1"/>
        <v>34</v>
      </c>
      <c r="B69" s="334" t="str">
        <f>+'Dramakan hosqer'!B76</f>
        <v>Քույր դպրոցներ ծրագրի տրանսպորտային ծախսերի գծով</v>
      </c>
      <c r="C69" s="329">
        <v>0</v>
      </c>
      <c r="D69" s="329">
        <f>'Dramakan hosqer'!C76</f>
        <v>2380</v>
      </c>
      <c r="E69" s="329">
        <f t="shared" si="3"/>
        <v>2380</v>
      </c>
      <c r="F69" s="603" t="s">
        <v>310</v>
      </c>
      <c r="G69" s="153"/>
      <c r="H69" s="139"/>
      <c r="I69" s="139"/>
      <c r="J69" s="139"/>
      <c r="K69" s="139"/>
      <c r="L69" s="139"/>
      <c r="M69" s="139"/>
      <c r="N69" s="146"/>
      <c r="O69" s="146"/>
      <c r="P69" s="146"/>
      <c r="Q69" s="146"/>
      <c r="R69" s="146"/>
      <c r="S69" s="146"/>
      <c r="T69" s="146"/>
    </row>
    <row r="70" spans="1:20" s="74" customFormat="1" ht="23.25" customHeight="1">
      <c r="A70" s="77">
        <f t="shared" si="1"/>
        <v>35</v>
      </c>
      <c r="B70" s="334" t="str">
        <f>+'Dramakan hosqer'!B77</f>
        <v>Քույր դպրոցներ ծրագրի ֆիլմի և լոգոյի ծախերի գծով</v>
      </c>
      <c r="C70" s="329">
        <v>0</v>
      </c>
      <c r="D70" s="329">
        <f>'Dramakan hosqer'!C77</f>
        <v>650</v>
      </c>
      <c r="E70" s="329">
        <f t="shared" si="3"/>
        <v>650</v>
      </c>
      <c r="F70" s="603" t="s">
        <v>310</v>
      </c>
      <c r="G70" s="125" t="s">
        <v>206</v>
      </c>
      <c r="H70" s="139"/>
      <c r="I70" s="139"/>
      <c r="J70" s="139"/>
      <c r="K70" s="139"/>
      <c r="L70" s="139"/>
      <c r="M70" s="139"/>
      <c r="N70" s="146"/>
      <c r="O70" s="146"/>
      <c r="P70" s="146"/>
      <c r="Q70" s="146"/>
      <c r="R70" s="146"/>
      <c r="S70" s="146"/>
      <c r="T70" s="146"/>
    </row>
    <row r="71" spans="1:20" s="74" customFormat="1" ht="23.25" customHeight="1">
      <c r="A71" s="77">
        <f t="shared" si="1"/>
        <v>36</v>
      </c>
      <c r="B71" s="334" t="str">
        <f>+'Dramakan hosqer'!B78</f>
        <v>ՔԴԾ-ի Գալա համերգի դահլիճի  վարձակ գծով</v>
      </c>
      <c r="C71" s="329">
        <v>0</v>
      </c>
      <c r="D71" s="553">
        <f>'Dramakan hosqer'!C78</f>
        <v>240</v>
      </c>
      <c r="E71" s="329">
        <f t="shared" si="3"/>
        <v>240</v>
      </c>
      <c r="F71" s="612" t="s">
        <v>331</v>
      </c>
      <c r="G71" s="125"/>
      <c r="H71" s="139"/>
      <c r="I71" s="139"/>
      <c r="J71" s="139"/>
      <c r="K71" s="139"/>
      <c r="L71" s="139"/>
      <c r="M71" s="139"/>
      <c r="N71" s="146"/>
      <c r="O71" s="146"/>
      <c r="P71" s="146"/>
      <c r="Q71" s="146"/>
      <c r="R71" s="146"/>
      <c r="S71" s="146"/>
      <c r="T71" s="146"/>
    </row>
    <row r="72" spans="1:20" s="74" customFormat="1" ht="23.25" customHeight="1">
      <c r="A72" s="77">
        <f t="shared" si="1"/>
        <v>37</v>
      </c>
      <c r="B72" s="334" t="str">
        <f>+'Dramakan hosqer'!B79</f>
        <v xml:space="preserve">ՔԴԾ-ի Գալա համերգի հանրահռչակման գծով </v>
      </c>
      <c r="C72" s="329">
        <v>0</v>
      </c>
      <c r="D72" s="553">
        <f>'Dramakan hosqer'!C79</f>
        <v>3328.2</v>
      </c>
      <c r="E72" s="329">
        <f t="shared" si="3"/>
        <v>3328.2</v>
      </c>
      <c r="F72" s="612" t="s">
        <v>331</v>
      </c>
      <c r="G72" s="125"/>
      <c r="H72" s="139"/>
      <c r="I72" s="139"/>
      <c r="J72" s="139"/>
      <c r="K72" s="139"/>
      <c r="L72" s="139"/>
      <c r="M72" s="139"/>
      <c r="N72" s="146"/>
      <c r="O72" s="146"/>
      <c r="P72" s="146"/>
      <c r="Q72" s="146"/>
      <c r="R72" s="146"/>
      <c r="S72" s="146"/>
      <c r="T72" s="146"/>
    </row>
    <row r="73" spans="1:20" s="74" customFormat="1" ht="23.25" customHeight="1">
      <c r="A73" s="77">
        <f t="shared" si="1"/>
        <v>38</v>
      </c>
      <c r="B73" s="334" t="str">
        <f>+'Dramakan hosqer'!B80</f>
        <v xml:space="preserve">ՔԴԾ-ի Գալա համերգի աշխատ․ վարձատ․ գծով </v>
      </c>
      <c r="C73" s="329">
        <v>0</v>
      </c>
      <c r="D73" s="553">
        <f>'Dramakan hosqer'!C80</f>
        <v>3140</v>
      </c>
      <c r="E73" s="329">
        <f t="shared" si="3"/>
        <v>3140</v>
      </c>
      <c r="F73" s="612" t="s">
        <v>331</v>
      </c>
      <c r="G73" s="125"/>
      <c r="H73" s="139"/>
      <c r="I73" s="139"/>
      <c r="J73" s="139"/>
      <c r="K73" s="139"/>
      <c r="L73" s="139"/>
      <c r="M73" s="139"/>
      <c r="N73" s="146"/>
      <c r="O73" s="146"/>
      <c r="P73" s="146"/>
      <c r="Q73" s="146"/>
      <c r="R73" s="146"/>
      <c r="S73" s="146"/>
      <c r="T73" s="146"/>
    </row>
    <row r="74" spans="1:20" s="74" customFormat="1" ht="34.5" customHeight="1">
      <c r="A74" s="77">
        <f t="shared" si="1"/>
        <v>39</v>
      </c>
      <c r="B74" s="571" t="str">
        <f>+'Dramakan hosqer'!B81</f>
        <v>ՔԴԾ-ի Գալա համերգի գնումների համակարգման ծառայության գծով</v>
      </c>
      <c r="C74" s="329">
        <v>0</v>
      </c>
      <c r="D74" s="553">
        <f>'Dramakan hosqer'!C81</f>
        <v>100</v>
      </c>
      <c r="E74" s="329">
        <f t="shared" si="3"/>
        <v>100</v>
      </c>
      <c r="F74" s="612" t="s">
        <v>331</v>
      </c>
      <c r="G74" s="125"/>
      <c r="H74" s="139"/>
      <c r="I74" s="139"/>
      <c r="J74" s="139"/>
      <c r="K74" s="139"/>
      <c r="L74" s="139"/>
      <c r="M74" s="139"/>
      <c r="N74" s="146"/>
      <c r="O74" s="146"/>
      <c r="P74" s="146"/>
      <c r="Q74" s="146"/>
      <c r="R74" s="146"/>
      <c r="S74" s="146"/>
      <c r="T74" s="146"/>
    </row>
    <row r="75" spans="1:20" s="74" customFormat="1" ht="23.25" customHeight="1">
      <c r="A75" s="77">
        <f t="shared" si="1"/>
        <v>40</v>
      </c>
      <c r="B75" s="334" t="str">
        <f>+'Dramakan hosqer'!B82</f>
        <v xml:space="preserve">ՔԴԾ-ի Գալա համերգի կազմակերպմ. հետ կապված տեխնիկ և վարձակալական ծառայությունների   գծով </v>
      </c>
      <c r="C75" s="329">
        <v>0</v>
      </c>
      <c r="D75" s="553">
        <f>'Dramakan hosqer'!C82</f>
        <v>100</v>
      </c>
      <c r="E75" s="329">
        <f t="shared" si="3"/>
        <v>100</v>
      </c>
      <c r="F75" s="612" t="s">
        <v>331</v>
      </c>
      <c r="G75" s="125"/>
      <c r="H75" s="139"/>
      <c r="I75" s="139"/>
      <c r="J75" s="139"/>
      <c r="K75" s="139"/>
      <c r="L75" s="139"/>
      <c r="M75" s="139"/>
      <c r="N75" s="146"/>
      <c r="O75" s="146"/>
      <c r="P75" s="146"/>
      <c r="Q75" s="146"/>
      <c r="R75" s="146"/>
      <c r="S75" s="146"/>
      <c r="T75" s="146"/>
    </row>
    <row r="76" spans="1:20" s="74" customFormat="1" ht="23.25" customHeight="1">
      <c r="A76" s="77">
        <f t="shared" si="1"/>
        <v>41</v>
      </c>
      <c r="B76" s="334" t="str">
        <f>+'Dramakan hosqer'!B83</f>
        <v xml:space="preserve">ՔԴԾ-ի Գալա համերգի տրանսպորտ․ ծառ գծով </v>
      </c>
      <c r="C76" s="329">
        <v>0</v>
      </c>
      <c r="D76" s="553">
        <f>'Dramakan hosqer'!C83</f>
        <v>1365</v>
      </c>
      <c r="E76" s="329">
        <f t="shared" si="3"/>
        <v>1365</v>
      </c>
      <c r="F76" s="612" t="s">
        <v>331</v>
      </c>
      <c r="G76" s="125"/>
      <c r="H76" s="139"/>
      <c r="I76" s="139"/>
      <c r="J76" s="139"/>
      <c r="K76" s="139"/>
      <c r="L76" s="139"/>
      <c r="M76" s="139"/>
      <c r="N76" s="146"/>
      <c r="O76" s="146"/>
      <c r="P76" s="146"/>
      <c r="Q76" s="146"/>
      <c r="R76" s="146"/>
      <c r="S76" s="146"/>
      <c r="T76" s="146"/>
    </row>
    <row r="77" spans="1:20" s="74" customFormat="1" ht="23.25" customHeight="1">
      <c r="A77" s="77">
        <f t="shared" si="1"/>
        <v>42</v>
      </c>
      <c r="B77" s="334" t="str">
        <f>+'Dramakan hosqer'!B84</f>
        <v>ՔԴԾ-ի Գալա համերգի մասնակիցների կեցության ծախսերի գծով</v>
      </c>
      <c r="C77" s="329">
        <v>0</v>
      </c>
      <c r="D77" s="553">
        <f>'Dramakan hosqer'!C84</f>
        <v>951.6</v>
      </c>
      <c r="E77" s="329">
        <f t="shared" si="3"/>
        <v>951.6</v>
      </c>
      <c r="F77" s="612" t="s">
        <v>331</v>
      </c>
      <c r="G77" s="125"/>
      <c r="H77" s="139"/>
      <c r="I77" s="139"/>
      <c r="J77" s="139"/>
      <c r="K77" s="139"/>
      <c r="L77" s="139"/>
      <c r="M77" s="139"/>
      <c r="N77" s="146"/>
      <c r="O77" s="146"/>
      <c r="P77" s="146"/>
      <c r="Q77" s="146"/>
      <c r="R77" s="146"/>
      <c r="S77" s="146"/>
      <c r="T77" s="146"/>
    </row>
    <row r="78" spans="1:20" s="74" customFormat="1" ht="23.25" customHeight="1">
      <c r="A78" s="77">
        <f t="shared" si="1"/>
        <v>43</v>
      </c>
      <c r="B78" s="334" t="str">
        <f>+'Dramakan hosqer'!B85</f>
        <v xml:space="preserve">ՔԴԾ-ի Գալա համերգի ներկայացուցչակ․ ծախս․  գծով </v>
      </c>
      <c r="C78" s="329">
        <v>0</v>
      </c>
      <c r="D78" s="553">
        <f>'Dramakan hosqer'!C85</f>
        <v>1844</v>
      </c>
      <c r="E78" s="329">
        <f t="shared" si="3"/>
        <v>1844</v>
      </c>
      <c r="F78" s="612" t="s">
        <v>331</v>
      </c>
      <c r="G78" s="125"/>
      <c r="H78" s="139"/>
      <c r="I78" s="139"/>
      <c r="J78" s="139"/>
      <c r="K78" s="139"/>
      <c r="L78" s="139"/>
      <c r="M78" s="139"/>
      <c r="N78" s="146"/>
      <c r="O78" s="146"/>
      <c r="P78" s="146"/>
      <c r="Q78" s="146"/>
      <c r="R78" s="146"/>
      <c r="S78" s="146"/>
      <c r="T78" s="146"/>
    </row>
    <row r="79" spans="1:20" s="74" customFormat="1" ht="36.75" customHeight="1">
      <c r="A79" s="77">
        <f t="shared" si="1"/>
        <v>44</v>
      </c>
      <c r="B79" s="337" t="s">
        <v>37</v>
      </c>
      <c r="C79" s="330">
        <f>SUM(C80:C82)</f>
        <v>0</v>
      </c>
      <c r="D79" s="330">
        <f>SUM(D80:D82)</f>
        <v>1949</v>
      </c>
      <c r="E79" s="329">
        <f>D79-C79</f>
        <v>1949</v>
      </c>
      <c r="F79" s="610"/>
      <c r="G79" s="153"/>
      <c r="H79" s="139"/>
      <c r="I79" s="139"/>
      <c r="J79" s="139"/>
      <c r="K79" s="139"/>
      <c r="L79" s="139"/>
      <c r="M79" s="139"/>
      <c r="N79" s="146"/>
      <c r="O79" s="146"/>
      <c r="P79" s="146"/>
      <c r="Q79" s="146"/>
      <c r="R79" s="146"/>
      <c r="S79" s="146"/>
      <c r="T79" s="146"/>
    </row>
    <row r="80" spans="1:20" s="190" customFormat="1" ht="26.25" customHeight="1">
      <c r="A80" s="15" t="s">
        <v>328</v>
      </c>
      <c r="B80" s="203" t="s">
        <v>38</v>
      </c>
      <c r="C80" s="309">
        <v>0</v>
      </c>
      <c r="D80" s="343">
        <f>+'Dramakan hosqer'!C87</f>
        <v>0</v>
      </c>
      <c r="E80" s="309">
        <f>D80-C80</f>
        <v>0</v>
      </c>
      <c r="F80" s="610"/>
      <c r="G80" s="204"/>
      <c r="H80" s="205"/>
      <c r="I80" s="205"/>
      <c r="J80" s="205"/>
      <c r="K80" s="205"/>
      <c r="L80" s="205"/>
      <c r="M80" s="205"/>
      <c r="N80" s="206"/>
      <c r="O80" s="206"/>
      <c r="P80" s="206"/>
      <c r="Q80" s="206"/>
      <c r="R80" s="206"/>
      <c r="S80" s="206"/>
      <c r="T80" s="206"/>
    </row>
    <row r="81" spans="1:20" s="190" customFormat="1" ht="26.25" customHeight="1">
      <c r="A81" s="15" t="s">
        <v>329</v>
      </c>
      <c r="B81" s="203" t="s">
        <v>51</v>
      </c>
      <c r="C81" s="309">
        <v>0</v>
      </c>
      <c r="D81" s="343">
        <f>+'Dramakan hosqer'!C88</f>
        <v>1949</v>
      </c>
      <c r="E81" s="343">
        <f t="shared" si="0"/>
        <v>1949</v>
      </c>
      <c r="F81" s="603" t="s">
        <v>309</v>
      </c>
      <c r="G81" s="207"/>
      <c r="H81" s="205"/>
      <c r="I81" s="205"/>
      <c r="J81" s="205"/>
      <c r="K81" s="205"/>
      <c r="L81" s="205"/>
      <c r="M81" s="205"/>
      <c r="N81" s="206"/>
      <c r="O81" s="206"/>
      <c r="P81" s="206"/>
      <c r="Q81" s="206"/>
      <c r="R81" s="206"/>
      <c r="S81" s="206"/>
      <c r="T81" s="206"/>
    </row>
    <row r="82" spans="1:20" s="190" customFormat="1" ht="26.25" customHeight="1">
      <c r="A82" s="15" t="s">
        <v>330</v>
      </c>
      <c r="B82" s="208" t="s">
        <v>87</v>
      </c>
      <c r="C82" s="309">
        <v>0</v>
      </c>
      <c r="D82" s="343">
        <f>+'Dramakan hosqer'!C89</f>
        <v>0</v>
      </c>
      <c r="E82" s="343">
        <f t="shared" si="0"/>
        <v>0</v>
      </c>
      <c r="F82" s="603"/>
      <c r="G82" s="207"/>
      <c r="H82" s="205"/>
      <c r="I82" s="205"/>
      <c r="J82" s="205"/>
      <c r="K82" s="205"/>
      <c r="L82" s="205"/>
      <c r="M82" s="205"/>
      <c r="N82" s="206"/>
      <c r="O82" s="206"/>
      <c r="P82" s="206"/>
      <c r="Q82" s="206"/>
      <c r="R82" s="206"/>
      <c r="S82" s="206"/>
      <c r="T82" s="206"/>
    </row>
    <row r="83" spans="1:20" s="74" customFormat="1" ht="26.25" customHeight="1">
      <c r="A83" s="89">
        <v>44</v>
      </c>
      <c r="B83" s="337" t="s">
        <v>39</v>
      </c>
      <c r="C83" s="329">
        <v>274.39999999999998</v>
      </c>
      <c r="D83" s="330">
        <f>+'Dramakan hosqer'!C90</f>
        <v>274.39999999999998</v>
      </c>
      <c r="E83" s="330">
        <f t="shared" si="0"/>
        <v>0</v>
      </c>
      <c r="F83" s="603"/>
      <c r="G83" s="543">
        <f>+D6-D83</f>
        <v>552.30000000000007</v>
      </c>
      <c r="H83" s="139"/>
      <c r="I83" s="139"/>
      <c r="J83" s="139"/>
      <c r="K83" s="139"/>
      <c r="L83" s="139"/>
      <c r="M83" s="139"/>
      <c r="N83" s="146"/>
      <c r="O83" s="146"/>
      <c r="P83" s="146"/>
      <c r="Q83" s="146"/>
      <c r="R83" s="146"/>
      <c r="S83" s="146"/>
      <c r="T83" s="146"/>
    </row>
    <row r="84" spans="1:20" s="74" customFormat="1" ht="26.25" customHeight="1">
      <c r="A84" s="89">
        <v>45</v>
      </c>
      <c r="B84" s="338" t="s">
        <v>88</v>
      </c>
      <c r="C84" s="329">
        <v>50</v>
      </c>
      <c r="D84" s="330">
        <f>+'Dramakan hosqer'!C91</f>
        <v>0</v>
      </c>
      <c r="E84" s="330">
        <f t="shared" si="0"/>
        <v>-50</v>
      </c>
      <c r="F84" s="603"/>
      <c r="G84" s="132" t="s">
        <v>228</v>
      </c>
      <c r="H84" s="139"/>
      <c r="I84" s="139"/>
      <c r="J84" s="139"/>
      <c r="K84" s="139"/>
      <c r="L84" s="139"/>
      <c r="M84" s="139"/>
      <c r="N84" s="146"/>
      <c r="O84" s="146"/>
      <c r="P84" s="146"/>
      <c r="Q84" s="146"/>
      <c r="R84" s="146"/>
      <c r="S84" s="146"/>
      <c r="T84" s="146"/>
    </row>
    <row r="85" spans="1:20" s="74" customFormat="1" ht="26.25" customHeight="1">
      <c r="A85" s="202" t="s">
        <v>59</v>
      </c>
      <c r="B85" s="14" t="s">
        <v>62</v>
      </c>
      <c r="C85" s="339">
        <f>+C86+C94</f>
        <v>879</v>
      </c>
      <c r="D85" s="339">
        <f>+D86+D94</f>
        <v>1369</v>
      </c>
      <c r="E85" s="339">
        <f t="shared" si="0"/>
        <v>490</v>
      </c>
      <c r="F85" s="611"/>
      <c r="G85" s="153"/>
      <c r="H85" s="139"/>
      <c r="I85" s="139"/>
      <c r="J85" s="139"/>
      <c r="K85" s="139"/>
      <c r="L85" s="139"/>
      <c r="M85" s="139"/>
      <c r="N85" s="146"/>
      <c r="O85" s="146"/>
      <c r="P85" s="146"/>
      <c r="Q85" s="146"/>
      <c r="R85" s="146"/>
      <c r="S85" s="146"/>
      <c r="T85" s="146"/>
    </row>
    <row r="86" spans="1:20" s="74" customFormat="1" ht="24" customHeight="1">
      <c r="A86" s="89">
        <v>1</v>
      </c>
      <c r="B86" s="340" t="s">
        <v>92</v>
      </c>
      <c r="C86" s="330">
        <f>SUM(C87:C93)</f>
        <v>830</v>
      </c>
      <c r="D86" s="330">
        <f>SUM(D87:D93)</f>
        <v>1320</v>
      </c>
      <c r="E86" s="330">
        <f t="shared" si="0"/>
        <v>490</v>
      </c>
      <c r="F86" s="603"/>
      <c r="G86" s="153"/>
      <c r="H86" s="139"/>
      <c r="I86" s="139"/>
      <c r="J86" s="139"/>
      <c r="K86" s="139"/>
      <c r="L86" s="139"/>
      <c r="M86" s="139"/>
      <c r="N86" s="146"/>
      <c r="O86" s="146"/>
      <c r="P86" s="146"/>
      <c r="Q86" s="146"/>
      <c r="R86" s="146"/>
      <c r="S86" s="146"/>
      <c r="T86" s="146"/>
    </row>
    <row r="87" spans="1:20" s="74" customFormat="1" ht="32.25" customHeight="1">
      <c r="A87" s="89">
        <v>1.1000000000000001</v>
      </c>
      <c r="B87" s="341" t="s">
        <v>89</v>
      </c>
      <c r="C87" s="329">
        <v>200</v>
      </c>
      <c r="D87" s="330">
        <f>+'Dramakan hosqer'!C94</f>
        <v>370</v>
      </c>
      <c r="E87" s="330">
        <f t="shared" ref="E87:E101" si="4">D87-C87</f>
        <v>170</v>
      </c>
      <c r="F87" s="603" t="s">
        <v>340</v>
      </c>
      <c r="G87" s="153"/>
      <c r="H87" s="139"/>
      <c r="I87" s="139"/>
      <c r="J87" s="139"/>
      <c r="K87" s="139"/>
      <c r="L87" s="139"/>
      <c r="M87" s="139"/>
      <c r="N87" s="146"/>
      <c r="O87" s="146"/>
      <c r="P87" s="146"/>
      <c r="Q87" s="146"/>
      <c r="R87" s="146"/>
      <c r="S87" s="146"/>
      <c r="T87" s="146"/>
    </row>
    <row r="88" spans="1:20" s="74" customFormat="1" ht="24" customHeight="1">
      <c r="A88" s="89">
        <v>1.2</v>
      </c>
      <c r="B88" s="341" t="s">
        <v>90</v>
      </c>
      <c r="C88" s="329">
        <v>450</v>
      </c>
      <c r="D88" s="330">
        <f>+'Dramakan hosqer'!C95</f>
        <v>450</v>
      </c>
      <c r="E88" s="330">
        <f>D88-C88</f>
        <v>0</v>
      </c>
      <c r="F88" s="603"/>
      <c r="G88" s="153"/>
      <c r="H88" s="139"/>
      <c r="I88" s="139"/>
      <c r="J88" s="139"/>
      <c r="K88" s="139"/>
      <c r="L88" s="139"/>
      <c r="M88" s="139"/>
      <c r="N88" s="146"/>
      <c r="O88" s="146"/>
      <c r="P88" s="146"/>
      <c r="Q88" s="146"/>
      <c r="R88" s="146"/>
      <c r="S88" s="146"/>
      <c r="T88" s="146"/>
    </row>
    <row r="89" spans="1:20" s="74" customFormat="1" ht="31.5" customHeight="1">
      <c r="A89" s="89">
        <v>1.3</v>
      </c>
      <c r="B89" s="341" t="s">
        <v>91</v>
      </c>
      <c r="C89" s="329">
        <v>180</v>
      </c>
      <c r="D89" s="330">
        <f>+'Dramakan hosqer'!C96</f>
        <v>0</v>
      </c>
      <c r="E89" s="330">
        <f t="shared" si="4"/>
        <v>-180</v>
      </c>
      <c r="F89" s="603"/>
      <c r="G89" s="153"/>
      <c r="H89" s="139"/>
      <c r="I89" s="139"/>
      <c r="J89" s="139"/>
      <c r="K89" s="139"/>
      <c r="L89" s="139"/>
      <c r="M89" s="139"/>
      <c r="N89" s="146"/>
      <c r="O89" s="146"/>
      <c r="P89" s="146"/>
      <c r="Q89" s="146"/>
      <c r="R89" s="146"/>
      <c r="S89" s="146"/>
      <c r="T89" s="146"/>
    </row>
    <row r="90" spans="1:20" s="74" customFormat="1" ht="18" customHeight="1">
      <c r="A90" s="89">
        <v>1.4</v>
      </c>
      <c r="B90" s="341" t="s">
        <v>204</v>
      </c>
      <c r="C90" s="329">
        <v>0</v>
      </c>
      <c r="D90" s="330">
        <f>+'Dramakan hosqer'!C97</f>
        <v>500</v>
      </c>
      <c r="E90" s="330">
        <f t="shared" ref="E90" si="5">D90-C90</f>
        <v>500</v>
      </c>
      <c r="F90" s="603" t="s">
        <v>321</v>
      </c>
      <c r="G90" s="153"/>
      <c r="H90" s="139"/>
      <c r="I90" s="139"/>
      <c r="J90" s="139"/>
      <c r="K90" s="139"/>
      <c r="L90" s="139"/>
      <c r="M90" s="139"/>
      <c r="N90" s="146"/>
      <c r="O90" s="146"/>
      <c r="P90" s="146"/>
      <c r="Q90" s="146"/>
      <c r="R90" s="146"/>
      <c r="S90" s="146"/>
      <c r="T90" s="146"/>
    </row>
    <row r="91" spans="1:20" s="74" customFormat="1" ht="18" hidden="1" customHeight="1">
      <c r="A91" s="89">
        <v>1.5</v>
      </c>
      <c r="B91" s="341" t="s">
        <v>67</v>
      </c>
      <c r="C91" s="329">
        <v>0</v>
      </c>
      <c r="D91" s="330">
        <f>+'Dramakan hosqer'!C98</f>
        <v>0</v>
      </c>
      <c r="E91" s="330">
        <f t="shared" si="4"/>
        <v>0</v>
      </c>
      <c r="F91" s="603"/>
      <c r="G91" s="153"/>
      <c r="H91" s="139"/>
      <c r="I91" s="139"/>
      <c r="J91" s="139"/>
      <c r="K91" s="139"/>
      <c r="L91" s="139"/>
      <c r="M91" s="139"/>
      <c r="N91" s="146"/>
      <c r="O91" s="146"/>
      <c r="P91" s="146"/>
      <c r="Q91" s="146"/>
      <c r="R91" s="146"/>
      <c r="S91" s="146"/>
      <c r="T91" s="146"/>
    </row>
    <row r="92" spans="1:20" s="74" customFormat="1" ht="18" hidden="1" customHeight="1">
      <c r="A92" s="89">
        <v>1.6</v>
      </c>
      <c r="B92" s="342" t="s">
        <v>68</v>
      </c>
      <c r="C92" s="329">
        <v>0</v>
      </c>
      <c r="D92" s="329">
        <f>+'Dramakan hosqer'!C99</f>
        <v>0</v>
      </c>
      <c r="E92" s="329">
        <f>D92-C92</f>
        <v>0</v>
      </c>
      <c r="F92" s="603"/>
      <c r="G92" s="153"/>
      <c r="H92" s="139"/>
      <c r="I92" s="139"/>
      <c r="J92" s="139"/>
      <c r="K92" s="139"/>
      <c r="L92" s="139"/>
      <c r="M92" s="139"/>
      <c r="N92" s="146"/>
      <c r="O92" s="146"/>
      <c r="P92" s="146"/>
      <c r="Q92" s="146"/>
      <c r="R92" s="146"/>
      <c r="S92" s="146"/>
      <c r="T92" s="146"/>
    </row>
    <row r="93" spans="1:20" s="90" customFormat="1" ht="8.25" hidden="1" customHeight="1">
      <c r="A93" s="89">
        <v>1.7</v>
      </c>
      <c r="B93" s="342">
        <f>+'Dramakan hosqer'!B100</f>
        <v>0</v>
      </c>
      <c r="C93" s="329">
        <v>0</v>
      </c>
      <c r="D93" s="329">
        <f>+'Dramakan hosqer'!C100</f>
        <v>0</v>
      </c>
      <c r="E93" s="329">
        <f t="shared" ref="E93" si="6">D93-C93</f>
        <v>0</v>
      </c>
      <c r="F93" s="603"/>
      <c r="G93" s="72" t="s">
        <v>205</v>
      </c>
      <c r="H93" s="139"/>
      <c r="I93" s="139"/>
      <c r="J93" s="139"/>
      <c r="K93" s="139"/>
      <c r="L93" s="139"/>
      <c r="M93" s="139"/>
      <c r="N93" s="146"/>
      <c r="O93" s="146"/>
      <c r="P93" s="146"/>
      <c r="Q93" s="146"/>
      <c r="R93" s="146"/>
      <c r="S93" s="146"/>
      <c r="T93" s="146"/>
    </row>
    <row r="94" spans="1:20" s="90" customFormat="1" ht="39.75" customHeight="1">
      <c r="A94" s="89">
        <v>2</v>
      </c>
      <c r="B94" s="341" t="s">
        <v>93</v>
      </c>
      <c r="C94" s="330">
        <f>SUM(C95:C97)</f>
        <v>49</v>
      </c>
      <c r="D94" s="330">
        <f>SUM(D95:D97)</f>
        <v>49</v>
      </c>
      <c r="E94" s="329">
        <f>D94-C94</f>
        <v>0</v>
      </c>
      <c r="F94" s="603"/>
      <c r="G94" s="125"/>
      <c r="H94" s="139"/>
      <c r="I94" s="139"/>
      <c r="J94" s="139"/>
      <c r="K94" s="139"/>
      <c r="L94" s="139"/>
      <c r="M94" s="139"/>
      <c r="N94" s="146"/>
      <c r="O94" s="146"/>
      <c r="P94" s="146"/>
      <c r="Q94" s="146"/>
      <c r="R94" s="146"/>
      <c r="S94" s="146"/>
      <c r="T94" s="146"/>
    </row>
    <row r="95" spans="1:20" s="113" customFormat="1" ht="18.75" hidden="1" customHeight="1">
      <c r="A95" s="89">
        <v>2.1</v>
      </c>
      <c r="B95" s="340" t="s">
        <v>64</v>
      </c>
      <c r="C95" s="329">
        <v>0</v>
      </c>
      <c r="D95" s="330">
        <f>+'Dramakan hosqer'!C102</f>
        <v>0</v>
      </c>
      <c r="E95" s="330">
        <f t="shared" si="4"/>
        <v>0</v>
      </c>
      <c r="F95" s="603"/>
      <c r="G95" s="215"/>
      <c r="H95" s="130"/>
      <c r="I95" s="121"/>
      <c r="J95" s="121"/>
      <c r="K95" s="121"/>
      <c r="L95" s="121"/>
      <c r="M95" s="121"/>
      <c r="N95" s="121"/>
      <c r="O95" s="112"/>
      <c r="P95" s="112"/>
      <c r="Q95" s="112"/>
    </row>
    <row r="96" spans="1:20" s="74" customFormat="1" ht="19.5" hidden="1" customHeight="1">
      <c r="A96" s="89">
        <v>2.2000000000000002</v>
      </c>
      <c r="B96" s="340" t="s">
        <v>63</v>
      </c>
      <c r="C96" s="329">
        <v>0</v>
      </c>
      <c r="D96" s="330">
        <f>+'Dramakan hosqer'!C103</f>
        <v>0</v>
      </c>
      <c r="E96" s="330">
        <f t="shared" si="4"/>
        <v>0</v>
      </c>
      <c r="F96" s="603"/>
      <c r="G96" s="153"/>
      <c r="H96" s="139"/>
      <c r="I96" s="139"/>
      <c r="J96" s="139"/>
      <c r="K96" s="139"/>
      <c r="L96" s="139"/>
      <c r="M96" s="139"/>
      <c r="N96" s="146"/>
      <c r="O96" s="146"/>
      <c r="P96" s="146"/>
      <c r="Q96" s="146"/>
      <c r="R96" s="146"/>
      <c r="S96" s="146"/>
      <c r="T96" s="146"/>
    </row>
    <row r="97" spans="1:20" s="74" customFormat="1" ht="18" customHeight="1">
      <c r="A97" s="89">
        <v>2.2999999999999998</v>
      </c>
      <c r="B97" s="340" t="s">
        <v>52</v>
      </c>
      <c r="C97" s="329">
        <v>49</v>
      </c>
      <c r="D97" s="330">
        <f>+'Dramakan hosqer'!C104</f>
        <v>49</v>
      </c>
      <c r="E97" s="330">
        <f t="shared" si="4"/>
        <v>0</v>
      </c>
      <c r="F97" s="603"/>
      <c r="G97" s="153"/>
      <c r="H97" s="139"/>
      <c r="I97" s="139"/>
      <c r="J97" s="139"/>
      <c r="K97" s="139"/>
      <c r="L97" s="139"/>
      <c r="M97" s="139"/>
      <c r="N97" s="146"/>
      <c r="O97" s="146"/>
      <c r="P97" s="146"/>
      <c r="Q97" s="146"/>
      <c r="R97" s="146"/>
      <c r="S97" s="146"/>
      <c r="T97" s="146"/>
    </row>
    <row r="98" spans="1:20" s="74" customFormat="1" ht="38.25" hidden="1" customHeight="1">
      <c r="A98" s="202" t="s">
        <v>60</v>
      </c>
      <c r="B98" s="14" t="s">
        <v>133</v>
      </c>
      <c r="C98" s="339">
        <f>SUM(C99:C100)</f>
        <v>0</v>
      </c>
      <c r="D98" s="339">
        <f>SUM(D99:D100)</f>
        <v>0</v>
      </c>
      <c r="E98" s="339">
        <f t="shared" si="4"/>
        <v>0</v>
      </c>
      <c r="F98" s="611"/>
      <c r="G98" s="153"/>
      <c r="H98" s="139"/>
      <c r="I98" s="139"/>
      <c r="J98" s="139"/>
      <c r="K98" s="139"/>
      <c r="L98" s="139"/>
      <c r="M98" s="139"/>
      <c r="N98" s="146"/>
      <c r="O98" s="146"/>
      <c r="P98" s="146"/>
      <c r="Q98" s="146"/>
      <c r="R98" s="146"/>
      <c r="S98" s="146"/>
      <c r="T98" s="146"/>
    </row>
    <row r="99" spans="1:20" s="74" customFormat="1" ht="18" hidden="1" customHeight="1">
      <c r="A99" s="89">
        <v>1</v>
      </c>
      <c r="B99" s="335" t="str">
        <f>+'Dramakan hosqer'!B106</f>
        <v>Աշխատավարձի գծով</v>
      </c>
      <c r="C99" s="329">
        <v>0</v>
      </c>
      <c r="D99" s="329">
        <f>+'Dramakan hosqer'!C106</f>
        <v>0</v>
      </c>
      <c r="E99" s="329">
        <f>D99-C99</f>
        <v>0</v>
      </c>
      <c r="F99" s="603"/>
      <c r="G99" s="153"/>
      <c r="H99" s="139"/>
      <c r="I99" s="139"/>
      <c r="J99" s="139"/>
      <c r="K99" s="139"/>
      <c r="L99" s="139"/>
      <c r="M99" s="139"/>
      <c r="N99" s="146"/>
      <c r="O99" s="146"/>
      <c r="P99" s="146"/>
      <c r="Q99" s="146"/>
      <c r="R99" s="146"/>
      <c r="S99" s="146"/>
      <c r="T99" s="146"/>
    </row>
    <row r="100" spans="1:20" s="88" customFormat="1" ht="18" hidden="1" customHeight="1">
      <c r="A100" s="89">
        <v>2</v>
      </c>
      <c r="B100" s="335">
        <f>+'Dramakan hosqer'!B107</f>
        <v>0</v>
      </c>
      <c r="C100" s="329">
        <v>0</v>
      </c>
      <c r="D100" s="329">
        <f>+'Dramakan hosqer'!C107</f>
        <v>0</v>
      </c>
      <c r="E100" s="329">
        <f>D100-C100</f>
        <v>0</v>
      </c>
      <c r="F100" s="603"/>
      <c r="G100" s="125"/>
      <c r="H100" s="124"/>
      <c r="I100" s="124"/>
      <c r="J100" s="124"/>
      <c r="K100" s="124"/>
      <c r="L100" s="124"/>
      <c r="M100" s="124"/>
      <c r="N100" s="119"/>
      <c r="O100" s="119"/>
      <c r="P100" s="119"/>
      <c r="Q100" s="119"/>
      <c r="R100" s="119"/>
      <c r="S100" s="119"/>
      <c r="T100" s="119"/>
    </row>
    <row r="101" spans="1:20" s="44" customFormat="1" ht="43.5" customHeight="1">
      <c r="A101" s="13" t="s">
        <v>40</v>
      </c>
      <c r="B101" s="14" t="s">
        <v>41</v>
      </c>
      <c r="C101" s="339">
        <f>C6+C7-C20</f>
        <v>1768.3999999999651</v>
      </c>
      <c r="D101" s="339">
        <f>D6+D7-D20</f>
        <v>459.9999999999709</v>
      </c>
      <c r="E101" s="339">
        <f t="shared" si="4"/>
        <v>-1308.3999999999942</v>
      </c>
      <c r="F101" s="611"/>
      <c r="G101" s="156"/>
      <c r="H101" s="142"/>
      <c r="I101" s="142"/>
      <c r="J101" s="142"/>
      <c r="K101" s="142"/>
      <c r="L101" s="142"/>
      <c r="M101" s="142"/>
      <c r="N101" s="148"/>
      <c r="O101" s="148"/>
      <c r="P101" s="148"/>
      <c r="Q101" s="148"/>
      <c r="R101" s="148"/>
      <c r="S101" s="148"/>
      <c r="T101" s="148"/>
    </row>
    <row r="102" spans="1:20" s="23" customFormat="1" ht="46.5" customHeight="1">
      <c r="A102" s="40"/>
      <c r="B102" s="21"/>
      <c r="C102" s="40"/>
      <c r="D102" s="40"/>
      <c r="E102" s="40"/>
      <c r="F102" s="541"/>
      <c r="G102" s="151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1:20" s="23" customFormat="1" ht="30.75" customHeight="1">
      <c r="B103" s="19" t="s">
        <v>2</v>
      </c>
      <c r="C103" s="21"/>
      <c r="D103" s="641" t="str">
        <f>+'Ekamut-caxs'!C91</f>
        <v>Մ. ՊԵՏՐՈՍՅԱՆ</v>
      </c>
      <c r="E103" s="638"/>
      <c r="F103" s="484"/>
      <c r="G103" s="151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1:20" ht="30.75" customHeight="1">
      <c r="A104" s="23"/>
      <c r="B104" s="23" t="s">
        <v>4</v>
      </c>
      <c r="C104" s="23"/>
      <c r="D104" s="640" t="s">
        <v>97</v>
      </c>
      <c r="E104" s="640"/>
      <c r="F104" s="485"/>
    </row>
    <row r="105" spans="1:20" s="20" customFormat="1" ht="30.75" customHeight="1">
      <c r="A105" s="21"/>
      <c r="B105" s="44" t="s">
        <v>6</v>
      </c>
      <c r="C105" s="21"/>
      <c r="D105" s="638" t="str">
        <f>+'Ekamut-caxs'!C93</f>
        <v>Տ. ԿԻՐԱԿՈՍՅԱՆ</v>
      </c>
      <c r="E105" s="638"/>
      <c r="F105" s="484"/>
      <c r="G105" s="149"/>
      <c r="H105" s="135"/>
      <c r="I105" s="135"/>
      <c r="J105" s="135"/>
      <c r="K105" s="135"/>
      <c r="L105" s="135"/>
      <c r="M105" s="135"/>
      <c r="N105" s="143"/>
      <c r="O105" s="143"/>
      <c r="P105" s="143"/>
      <c r="Q105" s="143"/>
      <c r="R105" s="143"/>
      <c r="S105" s="143"/>
      <c r="T105" s="143"/>
    </row>
    <row r="106" spans="1:20" s="20" customFormat="1" ht="30.75" customHeight="1">
      <c r="A106" s="21"/>
      <c r="B106" s="21"/>
      <c r="C106" s="21"/>
      <c r="D106" s="640" t="s">
        <v>97</v>
      </c>
      <c r="E106" s="640"/>
      <c r="F106" s="485"/>
      <c r="G106" s="149"/>
      <c r="H106" s="135"/>
      <c r="I106" s="135"/>
      <c r="J106" s="135"/>
      <c r="K106" s="135"/>
      <c r="L106" s="135"/>
      <c r="M106" s="135"/>
      <c r="N106" s="143"/>
      <c r="O106" s="143"/>
      <c r="P106" s="143"/>
      <c r="Q106" s="143"/>
      <c r="R106" s="143"/>
      <c r="S106" s="143"/>
      <c r="T106" s="143"/>
    </row>
    <row r="107" spans="1:20" s="20" customFormat="1" ht="30.75" customHeight="1">
      <c r="A107" s="21"/>
      <c r="B107" s="191" t="s">
        <v>1</v>
      </c>
      <c r="C107" s="21"/>
      <c r="D107" s="21"/>
      <c r="E107" s="21"/>
      <c r="F107" s="486"/>
      <c r="G107" s="149"/>
      <c r="H107" s="135"/>
      <c r="I107" s="135"/>
      <c r="J107" s="135"/>
      <c r="K107" s="135"/>
      <c r="L107" s="135"/>
      <c r="M107" s="135"/>
      <c r="N107" s="143"/>
      <c r="O107" s="143"/>
      <c r="P107" s="143"/>
      <c r="Q107" s="143"/>
      <c r="R107" s="143"/>
      <c r="S107" s="143"/>
      <c r="T107" s="143"/>
    </row>
    <row r="108" spans="1:20" s="20" customFormat="1" ht="30.75" customHeight="1">
      <c r="F108" s="24"/>
      <c r="G108" s="149"/>
      <c r="H108" s="135"/>
      <c r="I108" s="135"/>
      <c r="J108" s="135"/>
      <c r="K108" s="135"/>
      <c r="L108" s="135"/>
      <c r="M108" s="135"/>
      <c r="N108" s="143"/>
      <c r="O108" s="143"/>
      <c r="P108" s="143"/>
      <c r="Q108" s="143"/>
      <c r="R108" s="143"/>
      <c r="S108" s="143"/>
      <c r="T108" s="143"/>
    </row>
    <row r="109" spans="1:20" s="20" customFormat="1">
      <c r="F109" s="24"/>
      <c r="G109" s="149"/>
      <c r="H109" s="135"/>
      <c r="I109" s="135"/>
      <c r="J109" s="135"/>
      <c r="K109" s="135"/>
      <c r="L109" s="135"/>
      <c r="M109" s="135"/>
      <c r="N109" s="143"/>
      <c r="O109" s="143"/>
      <c r="P109" s="143"/>
      <c r="Q109" s="143"/>
      <c r="R109" s="143"/>
      <c r="S109" s="143"/>
      <c r="T109" s="143"/>
    </row>
    <row r="110" spans="1:20" s="20" customFormat="1">
      <c r="F110" s="24"/>
      <c r="G110" s="149"/>
      <c r="H110" s="135"/>
      <c r="I110" s="135"/>
      <c r="J110" s="135"/>
      <c r="K110" s="135"/>
      <c r="L110" s="135"/>
      <c r="M110" s="135"/>
      <c r="N110" s="143"/>
      <c r="O110" s="143"/>
      <c r="P110" s="143"/>
      <c r="Q110" s="143"/>
      <c r="R110" s="143"/>
      <c r="S110" s="143"/>
      <c r="T110" s="143"/>
    </row>
    <row r="111" spans="1:20" s="20" customFormat="1">
      <c r="F111" s="24"/>
      <c r="G111" s="149"/>
      <c r="H111" s="135"/>
      <c r="I111" s="135"/>
      <c r="J111" s="135"/>
      <c r="K111" s="135"/>
      <c r="L111" s="135"/>
      <c r="M111" s="135"/>
      <c r="N111" s="143"/>
      <c r="O111" s="143"/>
      <c r="P111" s="143"/>
      <c r="Q111" s="143"/>
      <c r="R111" s="143"/>
      <c r="S111" s="143"/>
      <c r="T111" s="143"/>
    </row>
    <row r="112" spans="1:20" s="20" customFormat="1">
      <c r="F112" s="24"/>
      <c r="G112" s="149"/>
      <c r="H112" s="135"/>
      <c r="I112" s="135"/>
      <c r="J112" s="135"/>
      <c r="K112" s="135"/>
      <c r="L112" s="135"/>
      <c r="M112" s="135"/>
      <c r="N112" s="143"/>
      <c r="O112" s="143"/>
      <c r="P112" s="143"/>
      <c r="Q112" s="143"/>
      <c r="R112" s="143"/>
      <c r="S112" s="143"/>
      <c r="T112" s="143"/>
    </row>
    <row r="113" spans="4:20" s="20" customFormat="1">
      <c r="F113" s="24"/>
      <c r="G113" s="149"/>
      <c r="H113" s="135"/>
      <c r="I113" s="135"/>
      <c r="J113" s="135"/>
      <c r="K113" s="135"/>
      <c r="L113" s="135"/>
      <c r="M113" s="135"/>
      <c r="N113" s="143"/>
      <c r="O113" s="143"/>
      <c r="P113" s="143"/>
      <c r="Q113" s="143"/>
      <c r="R113" s="143"/>
      <c r="S113" s="143"/>
      <c r="T113" s="143"/>
    </row>
    <row r="114" spans="4:20" s="20" customFormat="1" ht="19.5" customHeight="1">
      <c r="D114" s="503">
        <f>1768.4-C101</f>
        <v>3.5015546018257737E-11</v>
      </c>
      <c r="F114" s="24"/>
      <c r="G114" s="149"/>
      <c r="H114" s="135"/>
      <c r="I114" s="135"/>
      <c r="J114" s="135"/>
      <c r="K114" s="135"/>
      <c r="L114" s="135"/>
      <c r="M114" s="135"/>
      <c r="N114" s="143"/>
      <c r="O114" s="143"/>
      <c r="P114" s="143"/>
      <c r="Q114" s="143"/>
      <c r="R114" s="143"/>
      <c r="S114" s="143"/>
      <c r="T114" s="143"/>
    </row>
    <row r="115" spans="4:20" s="20" customFormat="1">
      <c r="F115" s="24"/>
      <c r="G115" s="149"/>
      <c r="H115" s="135"/>
      <c r="I115" s="135"/>
      <c r="J115" s="135"/>
      <c r="K115" s="135"/>
      <c r="L115" s="135"/>
      <c r="M115" s="135"/>
      <c r="N115" s="143"/>
      <c r="O115" s="143"/>
      <c r="P115" s="143"/>
      <c r="Q115" s="143"/>
      <c r="R115" s="143"/>
      <c r="S115" s="143"/>
      <c r="T115" s="143"/>
    </row>
    <row r="116" spans="4:20" s="20" customFormat="1">
      <c r="F116" s="24"/>
      <c r="G116" s="149"/>
      <c r="H116" s="135"/>
      <c r="I116" s="135"/>
      <c r="J116" s="135"/>
      <c r="K116" s="135"/>
      <c r="L116" s="135"/>
      <c r="M116" s="135"/>
      <c r="N116" s="143"/>
      <c r="O116" s="143"/>
      <c r="P116" s="143"/>
      <c r="Q116" s="143"/>
      <c r="R116" s="143"/>
      <c r="S116" s="143"/>
      <c r="T116" s="143"/>
    </row>
    <row r="117" spans="4:20" s="20" customFormat="1">
      <c r="F117" s="24"/>
      <c r="G117" s="149"/>
      <c r="H117" s="135"/>
      <c r="I117" s="135"/>
      <c r="J117" s="135"/>
      <c r="K117" s="135"/>
      <c r="L117" s="135"/>
      <c r="M117" s="135"/>
      <c r="N117" s="143"/>
      <c r="O117" s="143"/>
      <c r="P117" s="143"/>
      <c r="Q117" s="143"/>
      <c r="R117" s="143"/>
      <c r="S117" s="143"/>
      <c r="T117" s="143"/>
    </row>
    <row r="118" spans="4:20" s="20" customFormat="1">
      <c r="F118" s="24"/>
      <c r="G118" s="149"/>
      <c r="H118" s="135"/>
      <c r="I118" s="135"/>
      <c r="J118" s="135"/>
      <c r="K118" s="135"/>
      <c r="L118" s="135"/>
      <c r="M118" s="135"/>
      <c r="N118" s="143"/>
      <c r="O118" s="143"/>
      <c r="P118" s="143"/>
      <c r="Q118" s="143"/>
      <c r="R118" s="143"/>
      <c r="S118" s="143"/>
      <c r="T118" s="143"/>
    </row>
    <row r="119" spans="4:20" s="20" customFormat="1">
      <c r="F119" s="24"/>
      <c r="G119" s="149"/>
      <c r="H119" s="135"/>
      <c r="I119" s="135"/>
      <c r="J119" s="135"/>
      <c r="K119" s="135"/>
      <c r="L119" s="135"/>
      <c r="M119" s="135"/>
      <c r="N119" s="143"/>
      <c r="O119" s="143"/>
      <c r="P119" s="143"/>
      <c r="Q119" s="143"/>
      <c r="R119" s="143"/>
      <c r="S119" s="143"/>
      <c r="T119" s="143"/>
    </row>
    <row r="120" spans="4:20" s="20" customFormat="1">
      <c r="F120" s="24"/>
      <c r="G120" s="149"/>
      <c r="H120" s="135"/>
      <c r="I120" s="135"/>
      <c r="J120" s="135"/>
      <c r="K120" s="135"/>
      <c r="L120" s="135"/>
      <c r="M120" s="135"/>
      <c r="N120" s="143"/>
      <c r="O120" s="143"/>
      <c r="P120" s="143"/>
      <c r="Q120" s="143"/>
      <c r="R120" s="143"/>
      <c r="S120" s="143"/>
      <c r="T120" s="143"/>
    </row>
    <row r="121" spans="4:20" s="20" customFormat="1">
      <c r="F121" s="24"/>
      <c r="G121" s="149"/>
      <c r="H121" s="135"/>
      <c r="I121" s="135"/>
      <c r="J121" s="135"/>
      <c r="K121" s="135"/>
      <c r="L121" s="135"/>
      <c r="M121" s="135"/>
      <c r="N121" s="143"/>
      <c r="O121" s="143"/>
      <c r="P121" s="143"/>
      <c r="Q121" s="143"/>
      <c r="R121" s="143"/>
      <c r="S121" s="143"/>
      <c r="T121" s="143"/>
    </row>
    <row r="122" spans="4:20" s="20" customFormat="1">
      <c r="F122" s="24"/>
      <c r="G122" s="149"/>
      <c r="H122" s="135"/>
      <c r="I122" s="135"/>
      <c r="J122" s="135"/>
      <c r="K122" s="135"/>
      <c r="L122" s="135"/>
      <c r="M122" s="135"/>
      <c r="N122" s="143"/>
      <c r="O122" s="143"/>
      <c r="P122" s="143"/>
      <c r="Q122" s="143"/>
      <c r="R122" s="143"/>
      <c r="S122" s="143"/>
      <c r="T122" s="143"/>
    </row>
    <row r="123" spans="4:20" s="20" customFormat="1">
      <c r="F123" s="24"/>
      <c r="G123" s="149"/>
      <c r="H123" s="135"/>
      <c r="I123" s="135"/>
      <c r="J123" s="135"/>
      <c r="K123" s="135"/>
      <c r="L123" s="135"/>
      <c r="M123" s="135"/>
      <c r="N123" s="143"/>
      <c r="O123" s="143"/>
      <c r="P123" s="143"/>
      <c r="Q123" s="143"/>
      <c r="R123" s="143"/>
      <c r="S123" s="143"/>
      <c r="T123" s="143"/>
    </row>
    <row r="124" spans="4:20" s="20" customFormat="1">
      <c r="F124" s="24"/>
      <c r="G124" s="149"/>
      <c r="H124" s="135"/>
      <c r="I124" s="135"/>
      <c r="J124" s="135"/>
      <c r="K124" s="135"/>
      <c r="L124" s="135"/>
      <c r="M124" s="135"/>
      <c r="N124" s="143"/>
      <c r="O124" s="143"/>
      <c r="P124" s="143"/>
      <c r="Q124" s="143"/>
      <c r="R124" s="143"/>
      <c r="S124" s="143"/>
      <c r="T124" s="143"/>
    </row>
    <row r="125" spans="4:20" s="20" customFormat="1">
      <c r="F125" s="24"/>
      <c r="G125" s="149"/>
      <c r="H125" s="135"/>
      <c r="I125" s="135"/>
      <c r="J125" s="135"/>
      <c r="K125" s="135"/>
      <c r="L125" s="135"/>
      <c r="M125" s="135"/>
      <c r="N125" s="143"/>
      <c r="O125" s="143"/>
      <c r="P125" s="143"/>
      <c r="Q125" s="143"/>
      <c r="R125" s="143"/>
      <c r="S125" s="143"/>
      <c r="T125" s="143"/>
    </row>
    <row r="126" spans="4:20" s="20" customFormat="1">
      <c r="F126" s="24"/>
      <c r="G126" s="149"/>
      <c r="H126" s="135"/>
      <c r="I126" s="135"/>
      <c r="J126" s="135"/>
      <c r="K126" s="135"/>
      <c r="L126" s="135"/>
      <c r="M126" s="135"/>
      <c r="N126" s="143"/>
      <c r="O126" s="143"/>
      <c r="P126" s="143"/>
      <c r="Q126" s="143"/>
      <c r="R126" s="143"/>
      <c r="S126" s="143"/>
      <c r="T126" s="143"/>
    </row>
    <row r="127" spans="4:20" s="20" customFormat="1">
      <c r="F127" s="24"/>
      <c r="G127" s="149"/>
      <c r="H127" s="135"/>
      <c r="I127" s="135"/>
      <c r="J127" s="135"/>
      <c r="K127" s="135"/>
      <c r="L127" s="135"/>
      <c r="M127" s="135"/>
      <c r="N127" s="143"/>
      <c r="O127" s="143"/>
      <c r="P127" s="143"/>
      <c r="Q127" s="143"/>
      <c r="R127" s="143"/>
      <c r="S127" s="143"/>
      <c r="T127" s="143"/>
    </row>
    <row r="128" spans="4:20" s="20" customFormat="1">
      <c r="F128" s="24"/>
      <c r="G128" s="149"/>
      <c r="H128" s="135"/>
      <c r="I128" s="135"/>
      <c r="J128" s="135"/>
      <c r="K128" s="135"/>
      <c r="L128" s="135"/>
      <c r="M128" s="135"/>
      <c r="N128" s="143"/>
      <c r="O128" s="143"/>
      <c r="P128" s="143"/>
      <c r="Q128" s="143"/>
      <c r="R128" s="143"/>
      <c r="S128" s="143"/>
      <c r="T128" s="143"/>
    </row>
    <row r="129" spans="6:20" s="20" customFormat="1">
      <c r="F129" s="24"/>
      <c r="G129" s="149"/>
      <c r="H129" s="135"/>
      <c r="I129" s="135"/>
      <c r="J129" s="135"/>
      <c r="K129" s="135"/>
      <c r="L129" s="135"/>
      <c r="M129" s="135"/>
      <c r="N129" s="143"/>
      <c r="O129" s="143"/>
      <c r="P129" s="143"/>
      <c r="Q129" s="143"/>
      <c r="R129" s="143"/>
      <c r="S129" s="143"/>
      <c r="T129" s="143"/>
    </row>
    <row r="130" spans="6:20" s="20" customFormat="1">
      <c r="F130" s="24"/>
      <c r="G130" s="149"/>
      <c r="H130" s="135"/>
      <c r="I130" s="135"/>
      <c r="J130" s="135"/>
      <c r="K130" s="135"/>
      <c r="L130" s="135"/>
      <c r="M130" s="135"/>
      <c r="N130" s="143"/>
      <c r="O130" s="143"/>
      <c r="P130" s="143"/>
      <c r="Q130" s="143"/>
      <c r="R130" s="143"/>
      <c r="S130" s="143"/>
      <c r="T130" s="143"/>
    </row>
    <row r="131" spans="6:20" s="20" customFormat="1">
      <c r="F131" s="24"/>
      <c r="G131" s="149"/>
      <c r="H131" s="135"/>
      <c r="I131" s="135"/>
      <c r="J131" s="135"/>
      <c r="K131" s="135"/>
      <c r="L131" s="135"/>
      <c r="M131" s="135"/>
      <c r="N131" s="143"/>
      <c r="O131" s="143"/>
      <c r="P131" s="143"/>
      <c r="Q131" s="143"/>
      <c r="R131" s="143"/>
      <c r="S131" s="143"/>
      <c r="T131" s="143"/>
    </row>
    <row r="132" spans="6:20" s="20" customFormat="1">
      <c r="F132" s="24"/>
      <c r="G132" s="149"/>
      <c r="H132" s="135"/>
      <c r="I132" s="135"/>
      <c r="J132" s="135"/>
      <c r="K132" s="135"/>
      <c r="L132" s="135"/>
      <c r="M132" s="135"/>
      <c r="N132" s="143"/>
      <c r="O132" s="143"/>
      <c r="P132" s="143"/>
      <c r="Q132" s="143"/>
      <c r="R132" s="143"/>
      <c r="S132" s="143"/>
      <c r="T132" s="143"/>
    </row>
    <row r="133" spans="6:20" s="20" customFormat="1">
      <c r="F133" s="24"/>
      <c r="G133" s="149"/>
      <c r="H133" s="135"/>
      <c r="I133" s="135"/>
      <c r="J133" s="135"/>
      <c r="K133" s="135"/>
      <c r="L133" s="135"/>
      <c r="M133" s="135"/>
      <c r="N133" s="143"/>
      <c r="O133" s="143"/>
      <c r="P133" s="143"/>
      <c r="Q133" s="143"/>
      <c r="R133" s="143"/>
      <c r="S133" s="143"/>
      <c r="T133" s="143"/>
    </row>
    <row r="134" spans="6:20" s="20" customFormat="1">
      <c r="F134" s="24"/>
      <c r="G134" s="149"/>
      <c r="H134" s="135"/>
      <c r="I134" s="135"/>
      <c r="J134" s="135"/>
      <c r="K134" s="135"/>
      <c r="L134" s="135"/>
      <c r="M134" s="135"/>
      <c r="N134" s="143"/>
      <c r="O134" s="143"/>
      <c r="P134" s="143"/>
      <c r="Q134" s="143"/>
      <c r="R134" s="143"/>
      <c r="S134" s="143"/>
      <c r="T134" s="143"/>
    </row>
    <row r="135" spans="6:20" s="20" customFormat="1">
      <c r="F135" s="24"/>
      <c r="G135" s="149"/>
      <c r="H135" s="135"/>
      <c r="I135" s="135"/>
      <c r="J135" s="135"/>
      <c r="K135" s="135"/>
      <c r="L135" s="135"/>
      <c r="M135" s="135"/>
      <c r="N135" s="143"/>
      <c r="O135" s="143"/>
      <c r="P135" s="143"/>
      <c r="Q135" s="143"/>
      <c r="R135" s="143"/>
      <c r="S135" s="143"/>
      <c r="T135" s="143"/>
    </row>
    <row r="136" spans="6:20" s="20" customFormat="1">
      <c r="F136" s="24"/>
      <c r="G136" s="149"/>
      <c r="H136" s="135"/>
      <c r="I136" s="135"/>
      <c r="J136" s="135"/>
      <c r="K136" s="135"/>
      <c r="L136" s="135"/>
      <c r="M136" s="135"/>
      <c r="N136" s="143"/>
      <c r="O136" s="143"/>
      <c r="P136" s="143"/>
      <c r="Q136" s="143"/>
      <c r="R136" s="143"/>
      <c r="S136" s="143"/>
      <c r="T136" s="143"/>
    </row>
    <row r="137" spans="6:20" s="20" customFormat="1">
      <c r="F137" s="24"/>
      <c r="G137" s="149"/>
      <c r="H137" s="135"/>
      <c r="I137" s="135"/>
      <c r="J137" s="135"/>
      <c r="K137" s="135"/>
      <c r="L137" s="135"/>
      <c r="M137" s="135"/>
      <c r="N137" s="143"/>
      <c r="O137" s="143"/>
      <c r="P137" s="143"/>
      <c r="Q137" s="143"/>
      <c r="R137" s="143"/>
      <c r="S137" s="143"/>
      <c r="T137" s="143"/>
    </row>
    <row r="138" spans="6:20" s="20" customFormat="1">
      <c r="F138" s="24"/>
      <c r="G138" s="149"/>
      <c r="H138" s="135"/>
      <c r="I138" s="135"/>
      <c r="J138" s="135"/>
      <c r="K138" s="135"/>
      <c r="L138" s="135"/>
      <c r="M138" s="135"/>
      <c r="N138" s="143"/>
      <c r="O138" s="143"/>
      <c r="P138" s="143"/>
      <c r="Q138" s="143"/>
      <c r="R138" s="143"/>
      <c r="S138" s="143"/>
      <c r="T138" s="143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106:E106"/>
    <mergeCell ref="D103:E103"/>
    <mergeCell ref="D104:E104"/>
    <mergeCell ref="D105:E105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I18" sqref="I18"/>
    </sheetView>
  </sheetViews>
  <sheetFormatPr defaultColWidth="9.109375" defaultRowHeight="15"/>
  <cols>
    <col min="1" max="1" width="4.88671875" style="158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48" customFormat="1" ht="22.5" customHeight="1">
      <c r="A1" s="642" t="s">
        <v>71</v>
      </c>
      <c r="B1" s="642"/>
      <c r="C1" s="642"/>
      <c r="D1" s="642"/>
      <c r="E1" s="642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2" s="249" customFormat="1" ht="33" customHeight="1">
      <c r="A2" s="643" t="str">
        <f>+'Ekamut-caxs'!A8:D8</f>
        <v xml:space="preserve">«Երևանի Ալ. Հեքիմյանի անվան երաժշտական դպրոց » ՀՈԱԿ-ի </v>
      </c>
      <c r="B2" s="644"/>
      <c r="C2" s="644"/>
      <c r="D2" s="644"/>
      <c r="E2" s="64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9" customFormat="1" ht="24" customHeight="1">
      <c r="A3" s="645" t="s">
        <v>138</v>
      </c>
      <c r="B3" s="645"/>
      <c r="C3" s="645"/>
      <c r="D3" s="645"/>
      <c r="E3" s="64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3" customFormat="1" ht="16.5" customHeight="1">
      <c r="A4" s="646" t="s">
        <v>240</v>
      </c>
      <c r="B4" s="646"/>
      <c r="C4" s="646"/>
      <c r="D4" s="646"/>
      <c r="E4" s="646"/>
      <c r="F4" s="250"/>
      <c r="G4" s="251"/>
      <c r="H4" s="251"/>
      <c r="I4" s="251"/>
      <c r="J4" s="251"/>
      <c r="K4" s="251"/>
      <c r="L4" s="251"/>
      <c r="M4" s="252"/>
      <c r="N4" s="252"/>
      <c r="O4" s="252"/>
      <c r="P4" s="252"/>
      <c r="Q4" s="252"/>
      <c r="R4" s="252"/>
      <c r="S4" s="252"/>
      <c r="T4" s="252"/>
      <c r="U4" s="252"/>
      <c r="V4" s="252"/>
    </row>
    <row r="5" spans="1:22" ht="13.5" customHeight="1">
      <c r="A5" s="254"/>
      <c r="B5" s="255"/>
      <c r="C5" s="255"/>
      <c r="D5" s="256"/>
      <c r="E5" s="256" t="s">
        <v>129</v>
      </c>
    </row>
    <row r="6" spans="1:22" s="261" customFormat="1" ht="56.25" customHeight="1">
      <c r="A6" s="257" t="s">
        <v>3</v>
      </c>
      <c r="B6" s="258" t="s">
        <v>139</v>
      </c>
      <c r="C6" s="257" t="s">
        <v>140</v>
      </c>
      <c r="D6" s="257" t="s">
        <v>141</v>
      </c>
      <c r="E6" s="259" t="s">
        <v>142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</row>
    <row r="7" spans="1:22" s="159" customFormat="1" ht="21.75" customHeight="1">
      <c r="A7" s="647" t="s">
        <v>143</v>
      </c>
      <c r="B7" s="648"/>
      <c r="C7" s="648"/>
      <c r="D7" s="288"/>
      <c r="E7" s="28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0" customFormat="1" ht="21.75" customHeight="1">
      <c r="A8" s="262">
        <v>1</v>
      </c>
      <c r="B8" s="263" t="s">
        <v>144</v>
      </c>
      <c r="C8" s="262"/>
      <c r="D8" s="264">
        <f>SUM(D9:D29)</f>
        <v>279.70000000000005</v>
      </c>
      <c r="E8" s="26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6">
        <v>1.1000000000000001</v>
      </c>
      <c r="B9" s="267" t="s">
        <v>145</v>
      </c>
      <c r="C9" s="266" t="s">
        <v>146</v>
      </c>
      <c r="D9" s="32"/>
      <c r="E9" s="32"/>
    </row>
    <row r="10" spans="1:22" ht="27" customHeight="1">
      <c r="A10" s="266">
        <v>1.2</v>
      </c>
      <c r="B10" s="267" t="s">
        <v>147</v>
      </c>
      <c r="C10" s="266" t="s">
        <v>148</v>
      </c>
      <c r="D10" s="32"/>
      <c r="E10" s="32"/>
    </row>
    <row r="11" spans="1:22" ht="27" customHeight="1">
      <c r="A11" s="266">
        <v>1.3</v>
      </c>
      <c r="B11" s="267" t="s">
        <v>149</v>
      </c>
      <c r="C11" s="266" t="s">
        <v>150</v>
      </c>
      <c r="D11" s="32"/>
      <c r="E11" s="32"/>
    </row>
    <row r="12" spans="1:22" ht="27" customHeight="1">
      <c r="A12" s="266">
        <v>1.4</v>
      </c>
      <c r="B12" s="268" t="s">
        <v>151</v>
      </c>
      <c r="C12" s="269" t="s">
        <v>152</v>
      </c>
      <c r="D12" s="32"/>
      <c r="E12" s="32"/>
    </row>
    <row r="13" spans="1:22" ht="27" customHeight="1">
      <c r="A13" s="266">
        <v>1.5</v>
      </c>
      <c r="B13" s="268"/>
      <c r="C13" s="266" t="s">
        <v>153</v>
      </c>
      <c r="D13" s="32"/>
      <c r="E13" s="32"/>
    </row>
    <row r="14" spans="1:22" ht="18" customHeight="1">
      <c r="A14" s="266">
        <v>1.6</v>
      </c>
      <c r="B14" s="267" t="s">
        <v>211</v>
      </c>
      <c r="C14" s="266" t="s">
        <v>154</v>
      </c>
      <c r="D14" s="32"/>
      <c r="E14" s="32"/>
    </row>
    <row r="15" spans="1:22" ht="33.75" customHeight="1">
      <c r="A15" s="266">
        <v>1.7</v>
      </c>
      <c r="B15" s="268"/>
      <c r="C15" s="266" t="s">
        <v>176</v>
      </c>
      <c r="D15" s="32"/>
      <c r="E15" s="32"/>
    </row>
    <row r="16" spans="1:22" ht="22.5" customHeight="1">
      <c r="A16" s="266">
        <v>1.8</v>
      </c>
      <c r="B16" s="268"/>
      <c r="C16" s="270" t="s">
        <v>175</v>
      </c>
      <c r="D16" s="32"/>
      <c r="E16" s="32"/>
    </row>
    <row r="17" spans="1:22" ht="18" customHeight="1">
      <c r="A17" s="266">
        <v>1.9</v>
      </c>
      <c r="B17" s="268"/>
      <c r="C17" s="270"/>
      <c r="D17" s="32"/>
      <c r="E17" s="32"/>
    </row>
    <row r="18" spans="1:22" ht="18" customHeight="1">
      <c r="A18" s="271">
        <v>2</v>
      </c>
      <c r="B18" s="268"/>
      <c r="C18" s="270"/>
      <c r="D18" s="32"/>
      <c r="E18" s="32"/>
    </row>
    <row r="19" spans="1:22" ht="18" customHeight="1">
      <c r="A19" s="266">
        <v>2.1</v>
      </c>
      <c r="B19" s="268"/>
      <c r="C19" s="270"/>
      <c r="D19" s="32"/>
      <c r="E19" s="32"/>
    </row>
    <row r="20" spans="1:22" ht="18" customHeight="1">
      <c r="A20" s="266">
        <v>2.2000000000000002</v>
      </c>
      <c r="B20" s="268"/>
      <c r="C20" s="270"/>
      <c r="D20" s="32"/>
      <c r="E20" s="32"/>
    </row>
    <row r="21" spans="1:22" ht="18" customHeight="1">
      <c r="A21" s="266">
        <v>2.2999999999999998</v>
      </c>
      <c r="B21" s="268"/>
      <c r="C21" s="270"/>
      <c r="D21" s="32"/>
      <c r="E21" s="32"/>
    </row>
    <row r="22" spans="1:22" ht="27.75" customHeight="1">
      <c r="A22" s="266">
        <v>2.4</v>
      </c>
      <c r="B22" s="268"/>
      <c r="C22" s="270"/>
      <c r="D22" s="32"/>
      <c r="E22" s="32"/>
    </row>
    <row r="23" spans="1:22" ht="27.75" customHeight="1">
      <c r="A23" s="266">
        <v>2.5</v>
      </c>
      <c r="B23" s="268" t="s">
        <v>155</v>
      </c>
      <c r="C23" s="266" t="s">
        <v>38</v>
      </c>
      <c r="D23" s="32">
        <v>82.6</v>
      </c>
      <c r="E23" s="32"/>
    </row>
    <row r="24" spans="1:22" ht="27.75" customHeight="1">
      <c r="A24" s="266">
        <v>2.6</v>
      </c>
      <c r="B24" s="268" t="s">
        <v>155</v>
      </c>
      <c r="C24" s="266" t="s">
        <v>51</v>
      </c>
      <c r="D24" s="32"/>
      <c r="E24" s="32"/>
    </row>
    <row r="25" spans="1:22" ht="27.75" customHeight="1">
      <c r="A25" s="266">
        <v>2.7</v>
      </c>
      <c r="B25" s="268" t="s">
        <v>155</v>
      </c>
      <c r="C25" s="266" t="s">
        <v>156</v>
      </c>
      <c r="D25" s="32">
        <v>190.5</v>
      </c>
      <c r="E25" s="32"/>
    </row>
    <row r="26" spans="1:22" ht="27.75" customHeight="1">
      <c r="A26" s="266">
        <v>2.8</v>
      </c>
      <c r="B26" s="268" t="s">
        <v>155</v>
      </c>
      <c r="C26" s="266" t="s">
        <v>157</v>
      </c>
      <c r="D26" s="32">
        <v>1.1000000000000001</v>
      </c>
      <c r="E26" s="32"/>
    </row>
    <row r="27" spans="1:22" ht="27" customHeight="1">
      <c r="A27" s="266">
        <v>2.9</v>
      </c>
      <c r="B27" s="267" t="s">
        <v>158</v>
      </c>
      <c r="C27" s="266" t="s">
        <v>159</v>
      </c>
      <c r="D27" s="32"/>
      <c r="E27" s="32"/>
    </row>
    <row r="28" spans="1:22" ht="26.25" customHeight="1">
      <c r="A28" s="272">
        <v>2.1</v>
      </c>
      <c r="B28" s="268" t="s">
        <v>160</v>
      </c>
      <c r="C28" s="266" t="s">
        <v>161</v>
      </c>
      <c r="D28" s="32"/>
      <c r="E28" s="32"/>
    </row>
    <row r="29" spans="1:22" ht="26.25" customHeight="1">
      <c r="A29" s="272">
        <v>2.11</v>
      </c>
      <c r="B29" s="268"/>
      <c r="C29" s="270" t="s">
        <v>162</v>
      </c>
      <c r="D29" s="32">
        <v>5.5</v>
      </c>
      <c r="E29" s="32"/>
    </row>
    <row r="30" spans="1:22" s="274" customFormat="1" ht="34.5" customHeight="1">
      <c r="A30" s="262">
        <v>2</v>
      </c>
      <c r="B30" s="273" t="s">
        <v>163</v>
      </c>
      <c r="C30" s="262"/>
      <c r="D30" s="264">
        <f>SUM(D31:D33)</f>
        <v>16</v>
      </c>
      <c r="E30" s="26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6">
        <v>2.1</v>
      </c>
      <c r="B31" s="268"/>
      <c r="C31" s="266" t="s">
        <v>164</v>
      </c>
      <c r="D31" s="32"/>
      <c r="E31" s="32"/>
    </row>
    <row r="32" spans="1:22" ht="27" customHeight="1">
      <c r="A32" s="266">
        <v>2.2000000000000002</v>
      </c>
      <c r="B32" s="268" t="s">
        <v>165</v>
      </c>
      <c r="C32" s="502" t="s">
        <v>260</v>
      </c>
      <c r="D32" s="32">
        <v>16</v>
      </c>
      <c r="E32" s="32"/>
    </row>
    <row r="33" spans="1:22" ht="18.75" customHeight="1">
      <c r="A33" s="266">
        <v>2.2999999999999998</v>
      </c>
      <c r="B33" s="268" t="s">
        <v>165</v>
      </c>
      <c r="C33" s="266" t="s">
        <v>167</v>
      </c>
      <c r="D33" s="32"/>
      <c r="E33" s="275"/>
    </row>
    <row r="34" spans="1:22" s="280" customFormat="1" ht="21.75" customHeight="1">
      <c r="A34" s="76"/>
      <c r="B34" s="276" t="s">
        <v>73</v>
      </c>
      <c r="C34" s="277"/>
      <c r="D34" s="278">
        <f>D8+D30</f>
        <v>295.70000000000005</v>
      </c>
      <c r="E34" s="279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</row>
    <row r="35" spans="1:22" s="249" customFormat="1" ht="33.75" customHeight="1">
      <c r="A35" s="647" t="s">
        <v>168</v>
      </c>
      <c r="B35" s="648"/>
      <c r="C35" s="648"/>
      <c r="D35" s="288"/>
      <c r="E35" s="288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6">
        <v>1.1000000000000001</v>
      </c>
      <c r="B36" s="267" t="s">
        <v>145</v>
      </c>
      <c r="C36" s="266" t="s">
        <v>146</v>
      </c>
      <c r="D36" s="366">
        <v>189.3</v>
      </c>
      <c r="E36" s="32"/>
    </row>
    <row r="37" spans="1:22" ht="21" customHeight="1">
      <c r="A37" s="266">
        <v>1.2</v>
      </c>
      <c r="B37" s="267" t="s">
        <v>147</v>
      </c>
      <c r="C37" s="266" t="s">
        <v>148</v>
      </c>
      <c r="D37" s="366">
        <v>69.2</v>
      </c>
      <c r="E37" s="32"/>
    </row>
    <row r="38" spans="1:22" ht="21" customHeight="1">
      <c r="A38" s="266">
        <v>1.3</v>
      </c>
      <c r="B38" s="267" t="s">
        <v>149</v>
      </c>
      <c r="C38" s="266" t="s">
        <v>150</v>
      </c>
      <c r="D38" s="32">
        <v>2</v>
      </c>
      <c r="E38" s="32"/>
    </row>
    <row r="39" spans="1:22" ht="21" customHeight="1">
      <c r="A39" s="266">
        <v>1.4</v>
      </c>
      <c r="B39" s="268" t="s">
        <v>151</v>
      </c>
      <c r="C39" s="269" t="s">
        <v>152</v>
      </c>
      <c r="D39" s="32">
        <v>3.9</v>
      </c>
      <c r="E39" s="32"/>
    </row>
    <row r="40" spans="1:22" ht="21" customHeight="1">
      <c r="A40" s="266">
        <v>1.5</v>
      </c>
      <c r="B40" s="268"/>
      <c r="C40" s="266" t="s">
        <v>153</v>
      </c>
      <c r="D40" s="32"/>
      <c r="E40" s="32"/>
    </row>
    <row r="41" spans="1:22" ht="20.25" customHeight="1">
      <c r="A41" s="266">
        <v>1.6</v>
      </c>
      <c r="B41" s="267" t="s">
        <v>211</v>
      </c>
      <c r="C41" s="266" t="s">
        <v>154</v>
      </c>
      <c r="D41" s="32">
        <v>10</v>
      </c>
      <c r="E41" s="32"/>
    </row>
    <row r="42" spans="1:22" ht="33.75" customHeight="1">
      <c r="A42" s="266">
        <v>1.7</v>
      </c>
      <c r="B42" s="268"/>
      <c r="C42" s="266" t="s">
        <v>176</v>
      </c>
      <c r="D42" s="32"/>
      <c r="E42" s="32"/>
    </row>
    <row r="43" spans="1:22" ht="23.25" customHeight="1">
      <c r="A43" s="266">
        <v>1.8</v>
      </c>
      <c r="B43" s="268"/>
      <c r="C43" s="270" t="s">
        <v>175</v>
      </c>
      <c r="D43" s="32"/>
      <c r="E43" s="32"/>
    </row>
    <row r="44" spans="1:22" ht="23.25" customHeight="1">
      <c r="A44" s="266">
        <v>1.9</v>
      </c>
      <c r="B44" s="268"/>
      <c r="C44" s="270"/>
      <c r="D44" s="32"/>
      <c r="E44" s="32"/>
    </row>
    <row r="45" spans="1:22" ht="23.25" customHeight="1">
      <c r="A45" s="271">
        <v>2</v>
      </c>
      <c r="B45" s="268"/>
      <c r="C45" s="270"/>
      <c r="D45" s="32"/>
      <c r="E45" s="32"/>
    </row>
    <row r="46" spans="1:22" ht="23.25" customHeight="1">
      <c r="A46" s="266">
        <v>2.1</v>
      </c>
      <c r="B46" s="268"/>
      <c r="C46" s="270"/>
      <c r="D46" s="32"/>
      <c r="E46" s="32"/>
    </row>
    <row r="47" spans="1:22" ht="21" customHeight="1">
      <c r="A47" s="266">
        <v>2.2000000000000002</v>
      </c>
      <c r="B47" s="268" t="s">
        <v>155</v>
      </c>
      <c r="C47" s="266" t="s">
        <v>38</v>
      </c>
      <c r="D47" s="32"/>
      <c r="E47" s="32"/>
    </row>
    <row r="48" spans="1:22" ht="21" customHeight="1">
      <c r="A48" s="266">
        <v>2.2999999999999998</v>
      </c>
      <c r="B48" s="268" t="s">
        <v>155</v>
      </c>
      <c r="C48" s="266" t="s">
        <v>51</v>
      </c>
      <c r="D48" s="32"/>
      <c r="E48" s="32"/>
    </row>
    <row r="49" spans="1:22" ht="21" customHeight="1">
      <c r="A49" s="266">
        <v>2.4</v>
      </c>
      <c r="B49" s="268" t="s">
        <v>155</v>
      </c>
      <c r="C49" s="266" t="s">
        <v>156</v>
      </c>
      <c r="D49" s="32"/>
      <c r="E49" s="32"/>
    </row>
    <row r="50" spans="1:22" ht="24" customHeight="1">
      <c r="A50" s="266">
        <v>2.5</v>
      </c>
      <c r="B50" s="268" t="s">
        <v>155</v>
      </c>
      <c r="C50" s="266" t="s">
        <v>157</v>
      </c>
      <c r="D50" s="32"/>
      <c r="E50" s="32"/>
    </row>
    <row r="51" spans="1:22" ht="24" customHeight="1">
      <c r="A51" s="266">
        <v>2.6</v>
      </c>
      <c r="B51" s="267" t="s">
        <v>158</v>
      </c>
      <c r="C51" s="266" t="s">
        <v>159</v>
      </c>
      <c r="D51" s="32"/>
      <c r="E51" s="32"/>
    </row>
    <row r="52" spans="1:22" ht="24" customHeight="1">
      <c r="A52" s="266">
        <v>2.7</v>
      </c>
      <c r="B52" s="268" t="s">
        <v>160</v>
      </c>
      <c r="C52" s="266" t="s">
        <v>161</v>
      </c>
      <c r="D52" s="32"/>
      <c r="E52" s="32"/>
    </row>
    <row r="53" spans="1:22" ht="24" customHeight="1">
      <c r="A53" s="266">
        <v>2.8</v>
      </c>
      <c r="B53" s="268"/>
      <c r="C53" s="270" t="s">
        <v>162</v>
      </c>
      <c r="D53" s="32"/>
      <c r="E53" s="32"/>
    </row>
    <row r="54" spans="1:22" s="255" customFormat="1" ht="33" customHeight="1">
      <c r="A54" s="266"/>
      <c r="B54" s="263" t="s">
        <v>169</v>
      </c>
      <c r="C54" s="31"/>
      <c r="D54" s="264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5" customFormat="1" ht="33" customHeight="1">
      <c r="A55" s="266">
        <v>1.1000000000000001</v>
      </c>
      <c r="B55" s="310"/>
      <c r="C55" s="311" t="s">
        <v>174</v>
      </c>
      <c r="D55" s="367"/>
      <c r="E55" s="32"/>
      <c r="F55" s="189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6">
        <v>1.2</v>
      </c>
      <c r="B56" s="281"/>
      <c r="C56" s="266" t="s">
        <v>164</v>
      </c>
      <c r="D56" s="32"/>
      <c r="E56" s="266"/>
    </row>
    <row r="57" spans="1:22" ht="24.75" customHeight="1">
      <c r="A57" s="266">
        <v>1.3</v>
      </c>
      <c r="B57" s="268" t="s">
        <v>160</v>
      </c>
      <c r="C57" s="266" t="s">
        <v>166</v>
      </c>
      <c r="D57" s="32"/>
      <c r="E57" s="32"/>
    </row>
    <row r="58" spans="1:22" ht="24.75" customHeight="1">
      <c r="A58" s="266">
        <v>1.4</v>
      </c>
      <c r="B58" s="268" t="s">
        <v>160</v>
      </c>
      <c r="C58" s="266" t="s">
        <v>167</v>
      </c>
      <c r="D58" s="32"/>
      <c r="E58" s="32"/>
    </row>
    <row r="59" spans="1:22" s="248" customFormat="1" ht="29.25" customHeight="1">
      <c r="A59" s="282"/>
      <c r="B59" s="276" t="s">
        <v>73</v>
      </c>
      <c r="C59" s="283"/>
      <c r="D59" s="284">
        <f>SUM(D36:D54)</f>
        <v>274.39999999999998</v>
      </c>
      <c r="E59" s="285"/>
      <c r="F59" s="496">
        <f>+D59-D54</f>
        <v>274.39999999999998</v>
      </c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</row>
    <row r="60" spans="1:22" ht="10.5" customHeight="1">
      <c r="A60" s="254"/>
      <c r="B60" s="255"/>
      <c r="C60" s="255"/>
    </row>
    <row r="61" spans="1:22" ht="39" customHeight="1">
      <c r="A61" s="254"/>
      <c r="B61" s="255"/>
      <c r="C61" s="286" t="s">
        <v>170</v>
      </c>
    </row>
    <row r="62" spans="1:22" ht="59.25" customHeight="1">
      <c r="A62" s="287">
        <v>1</v>
      </c>
      <c r="B62" s="288" t="s">
        <v>241</v>
      </c>
      <c r="C62" s="284">
        <v>826.7</v>
      </c>
      <c r="D62" s="650" t="s">
        <v>171</v>
      </c>
      <c r="E62" s="651"/>
    </row>
    <row r="63" spans="1:22" ht="36.75" customHeight="1">
      <c r="A63" s="254"/>
      <c r="B63" s="255"/>
      <c r="C63" s="255"/>
    </row>
    <row r="64" spans="1:22" s="210" customFormat="1" ht="25.5" customHeight="1">
      <c r="A64" s="289"/>
      <c r="B64" s="247" t="s">
        <v>2</v>
      </c>
      <c r="C64" s="290"/>
      <c r="D64" s="652" t="str">
        <f>+'Ekamut-caxs'!C91</f>
        <v>Մ. ՊԵՏՐՈՍՅԱՆ</v>
      </c>
      <c r="E64" s="65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0" customFormat="1" ht="12.75" customHeight="1">
      <c r="A65" s="289"/>
      <c r="B65" s="274"/>
      <c r="C65" s="291"/>
      <c r="D65" s="649" t="s">
        <v>97</v>
      </c>
      <c r="E65" s="64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0" customFormat="1" ht="22.5" customHeight="1">
      <c r="A66" s="289"/>
      <c r="B66" s="247" t="s">
        <v>6</v>
      </c>
      <c r="C66" s="290"/>
      <c r="D66" s="652" t="str">
        <f>+'Ekamut-caxs'!C93</f>
        <v>Տ. ԿԻՐԱԿՈՍՅԱՆ</v>
      </c>
      <c r="E66" s="65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0" customFormat="1" ht="13.5" customHeight="1">
      <c r="A67" s="289"/>
      <c r="B67" s="292"/>
      <c r="C67" s="289" t="s">
        <v>1</v>
      </c>
      <c r="D67" s="649" t="s">
        <v>97</v>
      </c>
      <c r="E67" s="64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1"/>
      <c r="E68" s="211"/>
    </row>
    <row r="69" spans="1:22" ht="27" customHeight="1"/>
    <row r="73" spans="1:22" ht="33" customHeight="1"/>
    <row r="75" spans="1:22" s="293" customFormat="1" ht="36" customHeight="1"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</row>
    <row r="76" spans="1:22" ht="24" customHeight="1"/>
    <row r="77" spans="1:22" ht="0.75" hidden="1" customHeight="1"/>
    <row r="78" spans="1:22" s="210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58"/>
      <c r="B82" s="1"/>
      <c r="C82" s="1"/>
      <c r="D82" s="1"/>
      <c r="E82" s="211"/>
    </row>
    <row r="83" spans="1:5" s="20" customFormat="1" ht="24" customHeight="1">
      <c r="A83" s="158"/>
      <c r="B83" s="1"/>
      <c r="C83" s="1"/>
      <c r="D83" s="1"/>
      <c r="E83" s="211"/>
    </row>
    <row r="84" spans="1:5" s="20" customFormat="1">
      <c r="A84" s="158"/>
      <c r="B84" s="1"/>
      <c r="C84" s="1"/>
      <c r="D84" s="1"/>
      <c r="E84" s="211"/>
    </row>
    <row r="85" spans="1:5" s="20" customFormat="1" ht="24.75" customHeight="1">
      <c r="A85" s="15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I18" sqref="I1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4.6640625" style="1" customWidth="1"/>
    <col min="12" max="12" width="14.44140625" style="1" customWidth="1"/>
    <col min="13" max="13" width="18.44140625" style="1" customWidth="1"/>
    <col min="14" max="14" width="19" style="1" customWidth="1"/>
    <col min="15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56" t="s">
        <v>71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</row>
    <row r="2" spans="1:15" s="23" customFormat="1" ht="25.5" customHeight="1">
      <c r="A2" s="630" t="str">
        <f>+'Ekamut-caxs'!A8:D8</f>
        <v xml:space="preserve">«Երևանի Ալ. Հեքիմյանի անվան երաժշտական դպրոց » ՀՈԱԿ-ի 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22"/>
      <c r="O2" s="22"/>
    </row>
    <row r="3" spans="1:15" ht="25.5" customHeight="1">
      <c r="A3" s="657" t="s">
        <v>242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</row>
    <row r="4" spans="1:15" ht="21" customHeight="1" thickBot="1">
      <c r="M4" s="175" t="s">
        <v>0</v>
      </c>
    </row>
    <row r="5" spans="1:15" ht="33.75" customHeight="1">
      <c r="A5" s="660" t="s">
        <v>134</v>
      </c>
      <c r="B5" s="662" t="s">
        <v>72</v>
      </c>
      <c r="C5" s="670" t="s">
        <v>225</v>
      </c>
      <c r="D5" s="664" t="s">
        <v>182</v>
      </c>
      <c r="E5" s="665"/>
      <c r="F5" s="665"/>
      <c r="G5" s="665"/>
      <c r="H5" s="665"/>
      <c r="I5" s="665"/>
      <c r="J5" s="665"/>
      <c r="K5" s="665"/>
      <c r="L5" s="666"/>
      <c r="M5" s="667" t="s">
        <v>137</v>
      </c>
    </row>
    <row r="6" spans="1:15" ht="78.75" customHeight="1">
      <c r="A6" s="661"/>
      <c r="B6" s="663"/>
      <c r="C6" s="671"/>
      <c r="D6" s="411" t="s">
        <v>212</v>
      </c>
      <c r="E6" s="409" t="s">
        <v>232</v>
      </c>
      <c r="F6" s="409" t="s">
        <v>233</v>
      </c>
      <c r="G6" s="409" t="s">
        <v>135</v>
      </c>
      <c r="H6" s="409" t="s">
        <v>185</v>
      </c>
      <c r="I6" s="409" t="s">
        <v>184</v>
      </c>
      <c r="J6" s="409" t="s">
        <v>120</v>
      </c>
      <c r="K6" s="368" t="s">
        <v>312</v>
      </c>
      <c r="L6" s="412" t="s">
        <v>183</v>
      </c>
      <c r="M6" s="668"/>
    </row>
    <row r="7" spans="1:15" ht="31.5" customHeight="1">
      <c r="A7" s="411">
        <v>1</v>
      </c>
      <c r="B7" s="427" t="s">
        <v>192</v>
      </c>
      <c r="C7" s="423">
        <v>132568.79999999999</v>
      </c>
      <c r="D7" s="593">
        <v>26560.6</v>
      </c>
      <c r="E7" s="594"/>
      <c r="F7" s="594"/>
      <c r="G7" s="594"/>
      <c r="H7" s="594"/>
      <c r="I7" s="594"/>
      <c r="J7" s="594">
        <v>2210.5</v>
      </c>
      <c r="K7" s="357">
        <v>429.6</v>
      </c>
      <c r="L7" s="413">
        <v>5400</v>
      </c>
      <c r="M7" s="420">
        <f>ROUND(SUM(C7:L7),1)</f>
        <v>167169.5</v>
      </c>
      <c r="N7" s="542">
        <f>D7+J7+K7</f>
        <v>29200.699999999997</v>
      </c>
    </row>
    <row r="8" spans="1:15" ht="31.5" customHeight="1">
      <c r="A8" s="411">
        <v>1.1000000000000001</v>
      </c>
      <c r="B8" s="428" t="s">
        <v>120</v>
      </c>
      <c r="C8" s="598">
        <v>9665.1</v>
      </c>
      <c r="D8" s="414" t="s">
        <v>178</v>
      </c>
      <c r="E8" s="374" t="s">
        <v>178</v>
      </c>
      <c r="F8" s="374" t="s">
        <v>178</v>
      </c>
      <c r="G8" s="374" t="s">
        <v>178</v>
      </c>
      <c r="H8" s="374" t="s">
        <v>178</v>
      </c>
      <c r="I8" s="374" t="s">
        <v>178</v>
      </c>
      <c r="J8" s="374" t="s">
        <v>178</v>
      </c>
      <c r="K8" s="374" t="s">
        <v>178</v>
      </c>
      <c r="L8" s="415" t="s">
        <v>178</v>
      </c>
      <c r="M8" s="421" t="s">
        <v>178</v>
      </c>
      <c r="N8" s="1">
        <f>N7/2</f>
        <v>14600.349999999999</v>
      </c>
    </row>
    <row r="9" spans="1:15" ht="31.5" customHeight="1">
      <c r="A9" s="411">
        <v>1.2</v>
      </c>
      <c r="B9" s="428" t="s">
        <v>183</v>
      </c>
      <c r="C9" s="426"/>
      <c r="D9" s="414" t="s">
        <v>178</v>
      </c>
      <c r="E9" s="374" t="s">
        <v>178</v>
      </c>
      <c r="F9" s="374" t="s">
        <v>178</v>
      </c>
      <c r="G9" s="374" t="s">
        <v>178</v>
      </c>
      <c r="H9" s="374" t="s">
        <v>178</v>
      </c>
      <c r="I9" s="374" t="s">
        <v>178</v>
      </c>
      <c r="J9" s="374" t="s">
        <v>178</v>
      </c>
      <c r="K9" s="374" t="s">
        <v>178</v>
      </c>
      <c r="L9" s="415" t="s">
        <v>178</v>
      </c>
      <c r="M9" s="421" t="s">
        <v>178</v>
      </c>
      <c r="N9" s="542">
        <v>146820</v>
      </c>
    </row>
    <row r="10" spans="1:15" ht="33.75" customHeight="1">
      <c r="A10" s="411">
        <v>2</v>
      </c>
      <c r="B10" s="429" t="s">
        <v>94</v>
      </c>
      <c r="C10" s="424">
        <v>43.5</v>
      </c>
      <c r="D10" s="416"/>
      <c r="E10" s="374" t="s">
        <v>178</v>
      </c>
      <c r="F10" s="374" t="s">
        <v>178</v>
      </c>
      <c r="G10" s="374" t="s">
        <v>178</v>
      </c>
      <c r="H10" s="374" t="s">
        <v>178</v>
      </c>
      <c r="I10" s="374" t="s">
        <v>178</v>
      </c>
      <c r="J10" s="374" t="s">
        <v>178</v>
      </c>
      <c r="K10" s="374" t="s">
        <v>178</v>
      </c>
      <c r="L10" s="415" t="s">
        <v>178</v>
      </c>
      <c r="M10" s="420">
        <f>ROUND(SUM(C10:L10),1)</f>
        <v>43.5</v>
      </c>
      <c r="N10" s="542">
        <f>N8+N9</f>
        <v>161420.35</v>
      </c>
    </row>
    <row r="11" spans="1:15" s="216" customFormat="1" ht="34.5" customHeight="1" thickBot="1">
      <c r="A11" s="430"/>
      <c r="B11" s="431" t="s">
        <v>73</v>
      </c>
      <c r="C11" s="425" t="s">
        <v>178</v>
      </c>
      <c r="D11" s="417" t="s">
        <v>178</v>
      </c>
      <c r="E11" s="418" t="s">
        <v>178</v>
      </c>
      <c r="F11" s="418" t="s">
        <v>178</v>
      </c>
      <c r="G11" s="418" t="s">
        <v>178</v>
      </c>
      <c r="H11" s="418" t="s">
        <v>178</v>
      </c>
      <c r="I11" s="418" t="s">
        <v>178</v>
      </c>
      <c r="J11" s="418" t="s">
        <v>178</v>
      </c>
      <c r="K11" s="418" t="s">
        <v>178</v>
      </c>
      <c r="L11" s="419" t="s">
        <v>178</v>
      </c>
      <c r="M11" s="422">
        <f>ROUND(SUM(M7:M10),1)</f>
        <v>167213</v>
      </c>
      <c r="N11" s="595">
        <f>N10+L7</f>
        <v>166820.35</v>
      </c>
    </row>
    <row r="12" spans="1:15" s="216" customFormat="1" ht="34.5" customHeight="1">
      <c r="A12" s="232"/>
      <c r="B12" s="314"/>
      <c r="C12" s="314"/>
      <c r="D12" s="315">
        <f>1623.3+11658.1</f>
        <v>13281.4</v>
      </c>
      <c r="E12" s="315">
        <f>+D12*2</f>
        <v>26562.799999999999</v>
      </c>
      <c r="F12" s="315"/>
      <c r="G12" s="315"/>
      <c r="H12" s="234"/>
      <c r="I12" s="234"/>
      <c r="J12" s="318">
        <f>988.9*2</f>
        <v>1977.8</v>
      </c>
      <c r="K12" s="234">
        <f>214.8*2</f>
        <v>429.6</v>
      </c>
      <c r="L12" s="315"/>
      <c r="M12" s="316"/>
    </row>
    <row r="13" spans="1:15" s="218" customFormat="1" ht="21" customHeight="1">
      <c r="B13" s="231"/>
      <c r="C13" s="231"/>
      <c r="D13" s="317"/>
      <c r="E13" s="317"/>
      <c r="F13" s="369"/>
      <c r="G13" s="295"/>
      <c r="H13" s="217"/>
      <c r="I13" s="217"/>
      <c r="J13" s="317"/>
      <c r="K13" s="669"/>
      <c r="L13" s="669"/>
      <c r="M13" s="354"/>
    </row>
    <row r="14" spans="1:15" s="232" customFormat="1" ht="69" customHeight="1">
      <c r="B14" s="653" t="s">
        <v>188</v>
      </c>
      <c r="C14" s="672"/>
      <c r="D14" s="654"/>
      <c r="E14" s="317"/>
      <c r="H14" s="317"/>
      <c r="I14" s="653" t="s">
        <v>187</v>
      </c>
      <c r="J14" s="654"/>
      <c r="K14" s="317"/>
      <c r="L14" s="317"/>
      <c r="M14" s="317"/>
    </row>
    <row r="15" spans="1:15" s="232" customFormat="1" ht="48" customHeight="1">
      <c r="B15" s="298" t="s">
        <v>173</v>
      </c>
      <c r="C15" s="478" t="s">
        <v>231</v>
      </c>
      <c r="D15" s="478" t="s">
        <v>230</v>
      </c>
      <c r="E15" s="370"/>
      <c r="H15" s="327"/>
      <c r="I15" s="298" t="s">
        <v>173</v>
      </c>
      <c r="J15" s="299" t="s">
        <v>186</v>
      </c>
      <c r="K15" s="370"/>
      <c r="L15" s="370"/>
      <c r="M15" s="327"/>
    </row>
    <row r="16" spans="1:15" s="232" customFormat="1" ht="24" customHeight="1">
      <c r="B16" s="375">
        <v>93289</v>
      </c>
      <c r="C16" s="376">
        <f>ROUND(4*B16*2/1000,1)</f>
        <v>746.3</v>
      </c>
      <c r="D16" s="479">
        <f>348.8/5*2</f>
        <v>139.52000000000001</v>
      </c>
      <c r="E16" s="377"/>
      <c r="H16" s="327"/>
      <c r="I16" s="375">
        <v>93289</v>
      </c>
      <c r="J16" s="379">
        <f>723.3/12*2</f>
        <v>120.55</v>
      </c>
      <c r="K16" s="370"/>
      <c r="L16" s="370"/>
      <c r="M16" s="327"/>
    </row>
    <row r="17" spans="1:13" s="233" customFormat="1" ht="24" customHeight="1">
      <c r="B17" s="375">
        <v>97380</v>
      </c>
      <c r="C17" s="376">
        <f>ROUND(4*B17*2/1000,1)</f>
        <v>779</v>
      </c>
      <c r="D17" s="379">
        <f>364.1/5*2</f>
        <v>145.64000000000001</v>
      </c>
      <c r="E17" s="410"/>
      <c r="H17" s="371"/>
      <c r="I17" s="378">
        <v>97380</v>
      </c>
      <c r="J17" s="379">
        <f>693.3/12*2</f>
        <v>115.55</v>
      </c>
      <c r="K17" s="370"/>
      <c r="L17" s="300"/>
      <c r="M17" s="371"/>
    </row>
    <row r="18" spans="1:13" s="211" customFormat="1" ht="19.5" customHeight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</row>
    <row r="19" spans="1:13" s="173" customFormat="1" ht="24" customHeight="1">
      <c r="A19" s="177"/>
      <c r="B19" s="178" t="s">
        <v>2</v>
      </c>
      <c r="C19" s="178"/>
      <c r="F19" s="179"/>
      <c r="G19" s="180"/>
      <c r="H19" s="658" t="str">
        <f>+'Ekamut-caxs'!C91</f>
        <v>Մ. ՊԵՏՐՈՍՅԱՆ</v>
      </c>
      <c r="I19" s="658"/>
      <c r="J19" s="658"/>
      <c r="K19" s="181"/>
      <c r="L19" s="177"/>
      <c r="M19" s="177"/>
    </row>
    <row r="20" spans="1:13" s="160" customFormat="1" ht="17.25" customHeight="1">
      <c r="B20" s="165"/>
      <c r="C20" s="165"/>
      <c r="F20" s="182" t="s">
        <v>96</v>
      </c>
      <c r="G20" s="183"/>
      <c r="H20" s="655" t="s">
        <v>97</v>
      </c>
      <c r="I20" s="655"/>
      <c r="J20" s="655"/>
      <c r="K20" s="166"/>
    </row>
    <row r="21" spans="1:13" s="173" customFormat="1" ht="24.75" customHeight="1">
      <c r="B21" s="174" t="s">
        <v>6</v>
      </c>
      <c r="C21" s="174"/>
      <c r="F21" s="184"/>
      <c r="G21" s="185"/>
      <c r="H21" s="659" t="str">
        <f>+'Ekamut-caxs'!C93</f>
        <v>Տ. ԿԻՐԱԿՈՍՅԱՆ</v>
      </c>
      <c r="I21" s="659"/>
      <c r="J21" s="659"/>
      <c r="K21" s="186"/>
      <c r="L21" s="160"/>
    </row>
    <row r="22" spans="1:13" s="160" customFormat="1" ht="18.75" customHeight="1">
      <c r="F22" s="182" t="s">
        <v>96</v>
      </c>
      <c r="G22" s="183"/>
      <c r="H22" s="655" t="s">
        <v>97</v>
      </c>
      <c r="I22" s="655"/>
      <c r="J22" s="655"/>
      <c r="K22" s="166"/>
    </row>
    <row r="23" spans="1:13" s="161" customFormat="1" ht="15.6">
      <c r="D23" s="167"/>
      <c r="E23" s="167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106" zoomScaleSheetLayoutView="106" workbookViewId="0">
      <selection activeCell="I18" sqref="I18"/>
    </sheetView>
  </sheetViews>
  <sheetFormatPr defaultColWidth="9.109375" defaultRowHeight="15.6"/>
  <cols>
    <col min="1" max="1" width="4.109375" style="161" customWidth="1"/>
    <col min="2" max="2" width="19.109375" style="161" customWidth="1"/>
    <col min="3" max="3" width="14.88671875" style="161" customWidth="1"/>
    <col min="4" max="4" width="16" style="161" customWidth="1"/>
    <col min="5" max="5" width="14.88671875" style="161" customWidth="1"/>
    <col min="6" max="6" width="16.33203125" style="161" customWidth="1"/>
    <col min="7" max="13" width="14.88671875" style="161" customWidth="1"/>
    <col min="14" max="16384" width="9.109375" style="161"/>
  </cols>
  <sheetData>
    <row r="1" spans="1:13" s="160" customFormat="1" ht="18.75" customHeight="1">
      <c r="A1" s="680" t="s">
        <v>71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</row>
    <row r="2" spans="1:13" s="160" customFormat="1" ht="21.75" customHeight="1">
      <c r="A2" s="681" t="str">
        <f>+'Ekamut-caxs'!A8:D8</f>
        <v xml:space="preserve">«Երևանի Ալ. Հեքիմյանի անվան երաժշտական դպրոց » ՀՈԱԿ-ի 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</row>
    <row r="3" spans="1:13" s="160" customFormat="1" ht="21" customHeight="1">
      <c r="A3" s="681" t="s">
        <v>98</v>
      </c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</row>
    <row r="4" spans="1:13" ht="21" customHeight="1" thickBot="1">
      <c r="A4" s="468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</row>
    <row r="5" spans="1:13" s="168" customFormat="1" ht="24.75" customHeight="1">
      <c r="A5" s="683" t="s">
        <v>118</v>
      </c>
      <c r="B5" s="685" t="s">
        <v>99</v>
      </c>
      <c r="C5" s="677" t="s">
        <v>100</v>
      </c>
      <c r="D5" s="678"/>
      <c r="E5" s="678"/>
      <c r="F5" s="679"/>
      <c r="G5" s="687" t="s">
        <v>101</v>
      </c>
      <c r="H5" s="687"/>
      <c r="I5" s="687"/>
      <c r="J5" s="687"/>
      <c r="K5" s="677" t="s">
        <v>126</v>
      </c>
      <c r="L5" s="678"/>
      <c r="M5" s="679"/>
    </row>
    <row r="6" spans="1:13" s="172" customFormat="1" ht="51" customHeight="1">
      <c r="A6" s="684"/>
      <c r="B6" s="686"/>
      <c r="C6" s="169" t="s">
        <v>220</v>
      </c>
      <c r="D6" s="170" t="s">
        <v>221</v>
      </c>
      <c r="E6" s="170" t="s">
        <v>243</v>
      </c>
      <c r="F6" s="171" t="s">
        <v>244</v>
      </c>
      <c r="G6" s="170" t="s">
        <v>222</v>
      </c>
      <c r="H6" s="228" t="s">
        <v>221</v>
      </c>
      <c r="I6" s="170" t="s">
        <v>245</v>
      </c>
      <c r="J6" s="228" t="s">
        <v>244</v>
      </c>
      <c r="K6" s="170" t="s">
        <v>220</v>
      </c>
      <c r="L6" s="170" t="s">
        <v>243</v>
      </c>
      <c r="M6" s="171" t="s">
        <v>244</v>
      </c>
    </row>
    <row r="7" spans="1:13" ht="19.5" customHeight="1">
      <c r="A7" s="162">
        <v>1</v>
      </c>
      <c r="B7" s="238" t="s">
        <v>102</v>
      </c>
      <c r="C7" s="438" t="s">
        <v>223</v>
      </c>
      <c r="D7" s="439" t="s">
        <v>223</v>
      </c>
      <c r="E7" s="497">
        <v>1604</v>
      </c>
      <c r="F7" s="498">
        <v>222956</v>
      </c>
      <c r="G7" s="323" t="s">
        <v>223</v>
      </c>
      <c r="H7" s="319" t="s">
        <v>223</v>
      </c>
      <c r="I7" s="497">
        <v>1493</v>
      </c>
      <c r="J7" s="500">
        <f>+I7*47.98</f>
        <v>71634.14</v>
      </c>
      <c r="K7" s="363" t="s">
        <v>223</v>
      </c>
      <c r="L7" s="500">
        <v>9.3000000000000007</v>
      </c>
      <c r="M7" s="447">
        <f t="shared" ref="M7:M16" si="0">+L7*200.47</f>
        <v>1864.3710000000001</v>
      </c>
    </row>
    <row r="8" spans="1:13" ht="19.5" customHeight="1">
      <c r="A8" s="162">
        <v>2</v>
      </c>
      <c r="B8" s="238" t="s">
        <v>224</v>
      </c>
      <c r="C8" s="438" t="s">
        <v>223</v>
      </c>
      <c r="D8" s="439" t="s">
        <v>223</v>
      </c>
      <c r="E8" s="497">
        <v>1421</v>
      </c>
      <c r="F8" s="499">
        <f>E8*139</f>
        <v>197519</v>
      </c>
      <c r="G8" s="323" t="s">
        <v>223</v>
      </c>
      <c r="H8" s="319" t="s">
        <v>223</v>
      </c>
      <c r="I8" s="497">
        <v>1055</v>
      </c>
      <c r="J8" s="500">
        <f>+I8*53.48</f>
        <v>56421.399999999994</v>
      </c>
      <c r="K8" s="363" t="s">
        <v>223</v>
      </c>
      <c r="L8" s="500">
        <v>10</v>
      </c>
      <c r="M8" s="447">
        <f t="shared" si="0"/>
        <v>2004.7</v>
      </c>
    </row>
    <row r="9" spans="1:13" ht="19.5" customHeight="1">
      <c r="A9" s="162">
        <v>3</v>
      </c>
      <c r="B9" s="238" t="s">
        <v>103</v>
      </c>
      <c r="C9" s="438" t="s">
        <v>223</v>
      </c>
      <c r="D9" s="439" t="s">
        <v>223</v>
      </c>
      <c r="E9" s="497">
        <v>1303</v>
      </c>
      <c r="F9" s="499">
        <f>E9*139</f>
        <v>181117</v>
      </c>
      <c r="G9" s="323" t="s">
        <v>223</v>
      </c>
      <c r="H9" s="319" t="s">
        <v>223</v>
      </c>
      <c r="I9" s="497">
        <v>1394</v>
      </c>
      <c r="J9" s="500">
        <f t="shared" ref="J9:J16" si="1">+I9*53.48</f>
        <v>74551.12</v>
      </c>
      <c r="K9" s="363" t="s">
        <v>223</v>
      </c>
      <c r="L9" s="500">
        <v>11</v>
      </c>
      <c r="M9" s="447">
        <f t="shared" si="0"/>
        <v>2205.17</v>
      </c>
    </row>
    <row r="10" spans="1:13" ht="19.5" customHeight="1">
      <c r="A10" s="162">
        <v>4</v>
      </c>
      <c r="B10" s="238" t="s">
        <v>104</v>
      </c>
      <c r="C10" s="438" t="s">
        <v>223</v>
      </c>
      <c r="D10" s="439" t="s">
        <v>223</v>
      </c>
      <c r="E10" s="497">
        <v>0</v>
      </c>
      <c r="F10" s="499">
        <f>E10*139</f>
        <v>0</v>
      </c>
      <c r="G10" s="323" t="s">
        <v>223</v>
      </c>
      <c r="H10" s="319" t="s">
        <v>223</v>
      </c>
      <c r="I10" s="497">
        <v>1009</v>
      </c>
      <c r="J10" s="500">
        <f t="shared" si="1"/>
        <v>53961.32</v>
      </c>
      <c r="K10" s="363" t="s">
        <v>223</v>
      </c>
      <c r="L10" s="500">
        <v>11</v>
      </c>
      <c r="M10" s="447">
        <f t="shared" si="0"/>
        <v>2205.17</v>
      </c>
    </row>
    <row r="11" spans="1:13" ht="19.5" customHeight="1">
      <c r="A11" s="162">
        <v>5</v>
      </c>
      <c r="B11" s="238" t="s">
        <v>105</v>
      </c>
      <c r="C11" s="438" t="s">
        <v>223</v>
      </c>
      <c r="D11" s="439" t="s">
        <v>223</v>
      </c>
      <c r="E11" s="497">
        <v>45</v>
      </c>
      <c r="F11" s="499">
        <v>6466</v>
      </c>
      <c r="G11" s="323" t="s">
        <v>223</v>
      </c>
      <c r="H11" s="319" t="s">
        <v>223</v>
      </c>
      <c r="I11" s="497">
        <v>719</v>
      </c>
      <c r="J11" s="500">
        <f t="shared" si="1"/>
        <v>38452.119999999995</v>
      </c>
      <c r="K11" s="363" t="s">
        <v>223</v>
      </c>
      <c r="L11" s="500">
        <v>12</v>
      </c>
      <c r="M11" s="447">
        <f t="shared" si="0"/>
        <v>2405.64</v>
      </c>
    </row>
    <row r="12" spans="1:13" ht="19.5" customHeight="1">
      <c r="A12" s="162">
        <v>6</v>
      </c>
      <c r="B12" s="238" t="s">
        <v>106</v>
      </c>
      <c r="C12" s="438" t="s">
        <v>223</v>
      </c>
      <c r="D12" s="439" t="s">
        <v>223</v>
      </c>
      <c r="E12" s="440"/>
      <c r="F12" s="441"/>
      <c r="G12" s="323" t="s">
        <v>223</v>
      </c>
      <c r="H12" s="319" t="s">
        <v>223</v>
      </c>
      <c r="I12" s="497">
        <v>581</v>
      </c>
      <c r="J12" s="500">
        <f t="shared" si="1"/>
        <v>31071.879999999997</v>
      </c>
      <c r="K12" s="363" t="s">
        <v>223</v>
      </c>
      <c r="L12" s="500">
        <v>10</v>
      </c>
      <c r="M12" s="447">
        <f t="shared" si="0"/>
        <v>2004.7</v>
      </c>
    </row>
    <row r="13" spans="1:13" ht="19.5" customHeight="1">
      <c r="A13" s="162">
        <v>7</v>
      </c>
      <c r="B13" s="238" t="s">
        <v>107</v>
      </c>
      <c r="C13" s="438" t="s">
        <v>223</v>
      </c>
      <c r="D13" s="439" t="s">
        <v>223</v>
      </c>
      <c r="E13" s="440"/>
      <c r="F13" s="441"/>
      <c r="G13" s="323" t="s">
        <v>223</v>
      </c>
      <c r="H13" s="319" t="s">
        <v>223</v>
      </c>
      <c r="I13" s="497">
        <v>304</v>
      </c>
      <c r="J13" s="500">
        <f t="shared" si="1"/>
        <v>16257.919999999998</v>
      </c>
      <c r="K13" s="363" t="s">
        <v>223</v>
      </c>
      <c r="L13" s="500">
        <v>9</v>
      </c>
      <c r="M13" s="447">
        <f t="shared" si="0"/>
        <v>1804.23</v>
      </c>
    </row>
    <row r="14" spans="1:13" ht="19.5" customHeight="1">
      <c r="A14" s="162">
        <v>8</v>
      </c>
      <c r="B14" s="239" t="s">
        <v>108</v>
      </c>
      <c r="C14" s="438" t="s">
        <v>223</v>
      </c>
      <c r="D14" s="439" t="s">
        <v>223</v>
      </c>
      <c r="E14" s="440"/>
      <c r="F14" s="441"/>
      <c r="G14" s="323" t="s">
        <v>223</v>
      </c>
      <c r="H14" s="319" t="s">
        <v>223</v>
      </c>
      <c r="I14" s="440">
        <v>393</v>
      </c>
      <c r="J14" s="444">
        <f t="shared" si="1"/>
        <v>21017.64</v>
      </c>
      <c r="K14" s="363" t="s">
        <v>223</v>
      </c>
      <c r="L14" s="440">
        <v>4</v>
      </c>
      <c r="M14" s="447">
        <f t="shared" si="0"/>
        <v>801.88</v>
      </c>
    </row>
    <row r="15" spans="1:13" ht="19.5" customHeight="1">
      <c r="A15" s="162">
        <v>9</v>
      </c>
      <c r="B15" s="239" t="s">
        <v>109</v>
      </c>
      <c r="C15" s="438" t="s">
        <v>223</v>
      </c>
      <c r="D15" s="439" t="s">
        <v>223</v>
      </c>
      <c r="E15" s="440"/>
      <c r="F15" s="441"/>
      <c r="G15" s="323" t="s">
        <v>223</v>
      </c>
      <c r="H15" s="319" t="s">
        <v>223</v>
      </c>
      <c r="I15" s="440">
        <v>534</v>
      </c>
      <c r="J15" s="444">
        <f t="shared" si="1"/>
        <v>28558.32</v>
      </c>
      <c r="K15" s="363" t="s">
        <v>223</v>
      </c>
      <c r="L15" s="440">
        <v>14</v>
      </c>
      <c r="M15" s="447">
        <f t="shared" si="0"/>
        <v>2806.58</v>
      </c>
    </row>
    <row r="16" spans="1:13" ht="19.5" customHeight="1">
      <c r="A16" s="162">
        <v>10</v>
      </c>
      <c r="B16" s="239" t="s">
        <v>110</v>
      </c>
      <c r="C16" s="438" t="s">
        <v>223</v>
      </c>
      <c r="D16" s="439" t="s">
        <v>223</v>
      </c>
      <c r="E16" s="440"/>
      <c r="F16" s="441"/>
      <c r="G16" s="323" t="s">
        <v>223</v>
      </c>
      <c r="H16" s="319" t="s">
        <v>223</v>
      </c>
      <c r="I16" s="440">
        <v>769</v>
      </c>
      <c r="J16" s="444">
        <f t="shared" si="1"/>
        <v>41126.119999999995</v>
      </c>
      <c r="K16" s="363" t="s">
        <v>223</v>
      </c>
      <c r="L16" s="440">
        <v>9</v>
      </c>
      <c r="M16" s="447">
        <f t="shared" si="0"/>
        <v>1804.23</v>
      </c>
    </row>
    <row r="17" spans="1:13" ht="19.5" customHeight="1">
      <c r="A17" s="162">
        <v>11</v>
      </c>
      <c r="B17" s="239" t="s">
        <v>111</v>
      </c>
      <c r="C17" s="442">
        <v>1372</v>
      </c>
      <c r="D17" s="443">
        <v>190708</v>
      </c>
      <c r="E17" s="501">
        <f>+MAX(C17,E7)</f>
        <v>1604</v>
      </c>
      <c r="F17" s="501">
        <f>+E17*143.7</f>
        <v>230494.8</v>
      </c>
      <c r="G17" s="445">
        <v>1370</v>
      </c>
      <c r="H17" s="446">
        <v>65733</v>
      </c>
      <c r="I17" s="441">
        <f>+MAX(G17,I7)</f>
        <v>1493</v>
      </c>
      <c r="J17" s="441">
        <f>+I17*53.48</f>
        <v>79845.64</v>
      </c>
      <c r="K17" s="448">
        <v>8</v>
      </c>
      <c r="L17" s="441">
        <v>8</v>
      </c>
      <c r="M17" s="447">
        <f>+L17*200.47</f>
        <v>1603.76</v>
      </c>
    </row>
    <row r="18" spans="1:13" ht="19.5" customHeight="1">
      <c r="A18" s="162">
        <v>12</v>
      </c>
      <c r="B18" s="239" t="s">
        <v>112</v>
      </c>
      <c r="C18" s="442">
        <v>1362</v>
      </c>
      <c r="D18" s="443">
        <v>189318</v>
      </c>
      <c r="E18" s="501">
        <f>+MAX(C18,E8)</f>
        <v>1421</v>
      </c>
      <c r="F18" s="501">
        <f>+E18*143.7</f>
        <v>204197.69999999998</v>
      </c>
      <c r="G18" s="445">
        <v>1443</v>
      </c>
      <c r="H18" s="446">
        <v>69235</v>
      </c>
      <c r="I18" s="441">
        <f>+MAX(G18,I8)</f>
        <v>1443</v>
      </c>
      <c r="J18" s="441">
        <f>+I18*53.48</f>
        <v>77171.64</v>
      </c>
      <c r="K18" s="448">
        <v>11</v>
      </c>
      <c r="L18" s="441">
        <v>11</v>
      </c>
      <c r="M18" s="447">
        <f>+L18*200.47</f>
        <v>2205.17</v>
      </c>
    </row>
    <row r="19" spans="1:13" ht="32.25" customHeight="1" thickBot="1">
      <c r="A19" s="240"/>
      <c r="B19" s="246" t="s">
        <v>95</v>
      </c>
      <c r="C19" s="324">
        <f t="shared" ref="C19:K19" si="2">SUM(C7:C18)</f>
        <v>2734</v>
      </c>
      <c r="D19" s="320">
        <f t="shared" si="2"/>
        <v>380026</v>
      </c>
      <c r="E19" s="325">
        <f t="shared" si="2"/>
        <v>7398</v>
      </c>
      <c r="F19" s="321">
        <f>SUM(F7:F18)</f>
        <v>1042750.5</v>
      </c>
      <c r="G19" s="326">
        <f>SUM(G7:G18)</f>
        <v>2813</v>
      </c>
      <c r="H19" s="320">
        <f>SUM(H7:H18)</f>
        <v>134968</v>
      </c>
      <c r="I19" s="325">
        <f>SUM(I7:I18)</f>
        <v>11187</v>
      </c>
      <c r="J19" s="322">
        <f>SUM(J7:J18)</f>
        <v>590069.26</v>
      </c>
      <c r="K19" s="324">
        <f t="shared" si="2"/>
        <v>19</v>
      </c>
      <c r="L19" s="325">
        <f>SUM(L7:L18)</f>
        <v>118.3</v>
      </c>
      <c r="M19" s="321">
        <f>SUM(M7:M18)</f>
        <v>23715.600999999995</v>
      </c>
    </row>
    <row r="20" spans="1:13" ht="21.75" customHeight="1">
      <c r="A20" s="235"/>
      <c r="B20" s="302"/>
      <c r="C20" s="303"/>
      <c r="D20" s="214"/>
      <c r="E20" s="303"/>
      <c r="F20" s="214">
        <f>ROUND(F19/1000,1)</f>
        <v>1042.8</v>
      </c>
      <c r="G20" s="303"/>
      <c r="H20" s="214"/>
      <c r="I20" s="303"/>
      <c r="J20" s="214">
        <f>ROUND(J19/1000,1)</f>
        <v>590.1</v>
      </c>
      <c r="K20" s="303"/>
      <c r="L20" s="303"/>
      <c r="M20" s="214">
        <f>ROUND(M19/1000,1)</f>
        <v>23.7</v>
      </c>
    </row>
    <row r="21" spans="1:13" ht="21.75" customHeight="1">
      <c r="A21" s="470"/>
      <c r="B21" s="471"/>
      <c r="C21" s="472"/>
      <c r="D21" s="473"/>
      <c r="E21" s="472"/>
      <c r="F21" s="473"/>
      <c r="G21" s="472"/>
      <c r="H21" s="473"/>
      <c r="I21" s="472"/>
      <c r="J21" s="473"/>
      <c r="K21" s="472"/>
      <c r="L21" s="472"/>
      <c r="M21" s="473"/>
    </row>
    <row r="22" spans="1:13" ht="18.75" customHeight="1" thickBot="1">
      <c r="A22" s="235"/>
      <c r="B22" s="682" t="s">
        <v>254</v>
      </c>
      <c r="C22" s="682"/>
      <c r="D22" s="682"/>
      <c r="E22" s="236"/>
      <c r="F22" s="237" t="s">
        <v>100</v>
      </c>
      <c r="G22" s="235"/>
      <c r="H22" s="236"/>
      <c r="I22" s="235"/>
      <c r="J22" s="302" t="s">
        <v>101</v>
      </c>
      <c r="K22" s="235"/>
      <c r="L22" s="235"/>
      <c r="M22" s="163" t="s">
        <v>126</v>
      </c>
    </row>
    <row r="23" spans="1:13" s="160" customFormat="1" ht="34.5" customHeight="1">
      <c r="A23" s="241"/>
      <c r="B23" s="242" t="s">
        <v>130</v>
      </c>
      <c r="C23" s="243" t="s">
        <v>131</v>
      </c>
      <c r="D23" s="243"/>
      <c r="E23" s="243"/>
      <c r="F23" s="244" t="s">
        <v>218</v>
      </c>
      <c r="G23" s="241"/>
      <c r="H23" s="243"/>
      <c r="I23" s="243"/>
      <c r="J23" s="245" t="s">
        <v>218</v>
      </c>
      <c r="K23" s="241"/>
      <c r="L23" s="243"/>
      <c r="M23" s="245" t="s">
        <v>218</v>
      </c>
    </row>
    <row r="24" spans="1:13" ht="23.25" customHeight="1">
      <c r="A24" s="220">
        <v>1</v>
      </c>
      <c r="B24" s="449"/>
      <c r="C24" s="450"/>
      <c r="D24" s="450"/>
      <c r="E24" s="450"/>
      <c r="F24" s="441"/>
      <c r="G24" s="451"/>
      <c r="H24" s="450"/>
      <c r="I24" s="450"/>
      <c r="J24" s="447"/>
      <c r="K24" s="451"/>
      <c r="L24" s="450"/>
      <c r="M24" s="447"/>
    </row>
    <row r="25" spans="1:13" ht="23.25" customHeight="1">
      <c r="A25" s="220">
        <v>2</v>
      </c>
      <c r="B25" s="449"/>
      <c r="C25" s="450"/>
      <c r="D25" s="450"/>
      <c r="E25" s="450"/>
      <c r="F25" s="441"/>
      <c r="G25" s="451"/>
      <c r="H25" s="450"/>
      <c r="I25" s="450"/>
      <c r="J25" s="447"/>
      <c r="K25" s="451"/>
      <c r="L25" s="450"/>
      <c r="M25" s="447"/>
    </row>
    <row r="26" spans="1:13" s="172" customFormat="1" ht="23.25" customHeight="1">
      <c r="A26" s="162">
        <v>3</v>
      </c>
      <c r="B26" s="452"/>
      <c r="C26" s="453"/>
      <c r="D26" s="453"/>
      <c r="E26" s="453"/>
      <c r="F26" s="454"/>
      <c r="G26" s="455"/>
      <c r="H26" s="453"/>
      <c r="I26" s="453"/>
      <c r="J26" s="454"/>
      <c r="K26" s="455"/>
      <c r="L26" s="453"/>
      <c r="M26" s="454"/>
    </row>
    <row r="27" spans="1:13" s="160" customFormat="1" ht="24" customHeight="1">
      <c r="A27" s="221"/>
      <c r="B27" s="212" t="s">
        <v>217</v>
      </c>
      <c r="C27" s="432"/>
      <c r="D27" s="432"/>
      <c r="E27" s="432"/>
      <c r="F27" s="433">
        <f>SUM(F24:F26)</f>
        <v>0</v>
      </c>
      <c r="G27" s="434"/>
      <c r="H27" s="432"/>
      <c r="I27" s="432"/>
      <c r="J27" s="433">
        <f>SUM(J24:J26)</f>
        <v>0</v>
      </c>
      <c r="K27" s="434"/>
      <c r="L27" s="432"/>
      <c r="M27" s="433">
        <f>SUM(M24:M26)</f>
        <v>0</v>
      </c>
    </row>
    <row r="28" spans="1:13" s="160" customFormat="1" ht="25.5" customHeight="1">
      <c r="A28" s="164"/>
      <c r="B28" s="213"/>
      <c r="C28" s="164"/>
      <c r="D28" s="164"/>
      <c r="E28" s="164"/>
      <c r="F28" s="214"/>
      <c r="G28" s="164"/>
      <c r="H28" s="164"/>
      <c r="I28" s="164"/>
      <c r="J28" s="219" t="s">
        <v>132</v>
      </c>
      <c r="K28" s="222"/>
      <c r="L28" s="222"/>
      <c r="M28" s="223">
        <f>SUM(F27:M27)/1000</f>
        <v>0</v>
      </c>
    </row>
    <row r="29" spans="1:13" s="160" customFormat="1" ht="20.25" customHeight="1">
      <c r="A29" s="164"/>
      <c r="B29" s="213"/>
      <c r="C29" s="164"/>
      <c r="D29" s="164"/>
      <c r="E29" s="164"/>
      <c r="F29" s="214"/>
      <c r="G29" s="164"/>
      <c r="H29" s="164"/>
      <c r="I29" s="164"/>
      <c r="J29" s="164"/>
      <c r="K29" s="164"/>
      <c r="L29" s="164"/>
      <c r="M29" s="214"/>
    </row>
    <row r="30" spans="1:13" s="173" customFormat="1" ht="25.5" customHeight="1">
      <c r="A30" s="456"/>
      <c r="B30" s="457"/>
      <c r="C30" s="458" t="s">
        <v>2</v>
      </c>
      <c r="D30" s="458"/>
      <c r="E30" s="457"/>
      <c r="F30" s="457"/>
      <c r="G30" s="674"/>
      <c r="H30" s="674"/>
      <c r="I30" s="459"/>
      <c r="J30" s="676" t="str">
        <f>+'Ekamut-caxs'!C91</f>
        <v>Մ. ՊԵՏՐՈՍՅԱՆ</v>
      </c>
      <c r="K30" s="676"/>
      <c r="L30" s="456"/>
      <c r="M30" s="460"/>
    </row>
    <row r="31" spans="1:13" s="160" customFormat="1">
      <c r="A31" s="461"/>
      <c r="B31" s="461"/>
      <c r="C31" s="462"/>
      <c r="D31" s="462"/>
      <c r="E31" s="463"/>
      <c r="F31" s="463"/>
      <c r="G31" s="675" t="s">
        <v>96</v>
      </c>
      <c r="H31" s="675"/>
      <c r="I31" s="464"/>
      <c r="J31" s="675" t="s">
        <v>113</v>
      </c>
      <c r="K31" s="675"/>
      <c r="L31" s="461"/>
      <c r="M31" s="461"/>
    </row>
    <row r="32" spans="1:13" s="173" customFormat="1" ht="23.25" customHeight="1">
      <c r="A32" s="456"/>
      <c r="B32" s="457"/>
      <c r="C32" s="465" t="s">
        <v>6</v>
      </c>
      <c r="D32" s="465"/>
      <c r="E32" s="457"/>
      <c r="F32" s="457"/>
      <c r="G32" s="676"/>
      <c r="H32" s="676"/>
      <c r="I32" s="466"/>
      <c r="J32" s="676" t="str">
        <f>+'Ekamut-caxs'!C93</f>
        <v>Տ. ԿԻՐԱԿՈՍՅԱՆ</v>
      </c>
      <c r="K32" s="676"/>
      <c r="L32" s="456"/>
      <c r="M32" s="456"/>
    </row>
    <row r="33" spans="1:13" s="160" customFormat="1">
      <c r="A33" s="461"/>
      <c r="B33" s="461"/>
      <c r="C33" s="467"/>
      <c r="D33" s="467"/>
      <c r="E33" s="461"/>
      <c r="F33" s="461"/>
      <c r="G33" s="675" t="s">
        <v>96</v>
      </c>
      <c r="H33" s="675"/>
      <c r="I33" s="464"/>
      <c r="J33" s="675" t="s">
        <v>113</v>
      </c>
      <c r="K33" s="675"/>
      <c r="L33" s="461"/>
      <c r="M33" s="461"/>
    </row>
    <row r="34" spans="1:13">
      <c r="A34" s="468"/>
      <c r="B34" s="468"/>
      <c r="C34" s="468"/>
      <c r="D34" s="468"/>
      <c r="E34" s="468"/>
      <c r="F34" s="469" t="s">
        <v>1</v>
      </c>
      <c r="G34" s="468"/>
      <c r="H34" s="468"/>
      <c r="I34" s="468"/>
      <c r="J34" s="468"/>
      <c r="K34" s="468"/>
      <c r="L34" s="468"/>
      <c r="M34" s="468"/>
    </row>
    <row r="35" spans="1:13" ht="16.5" customHeight="1">
      <c r="C35" s="161" t="s">
        <v>114</v>
      </c>
      <c r="E35" s="161" t="s">
        <v>115</v>
      </c>
      <c r="F35" s="161" t="s">
        <v>255</v>
      </c>
      <c r="I35" s="480" t="s">
        <v>116</v>
      </c>
      <c r="J35" s="481" t="s">
        <v>246</v>
      </c>
      <c r="L35" s="481" t="s">
        <v>248</v>
      </c>
      <c r="M35" s="481" t="s">
        <v>249</v>
      </c>
    </row>
    <row r="36" spans="1:13" ht="16.5" customHeight="1">
      <c r="C36" s="161" t="s">
        <v>117</v>
      </c>
      <c r="E36" s="161" t="s">
        <v>115</v>
      </c>
      <c r="F36" s="161" t="s">
        <v>256</v>
      </c>
      <c r="I36" s="673" t="s">
        <v>247</v>
      </c>
      <c r="J36" s="673"/>
      <c r="L36" s="673" t="s">
        <v>250</v>
      </c>
      <c r="M36" s="673"/>
    </row>
    <row r="37" spans="1:13">
      <c r="I37" s="673"/>
      <c r="J37" s="673"/>
      <c r="L37" s="673"/>
      <c r="M37" s="673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topLeftCell="A10" workbookViewId="0">
      <selection activeCell="I18" sqref="I18"/>
    </sheetView>
  </sheetViews>
  <sheetFormatPr defaultRowHeight="15"/>
  <cols>
    <col min="1" max="1" width="6" style="158" customWidth="1"/>
    <col min="2" max="2" width="40.33203125" style="1" customWidth="1"/>
    <col min="3" max="5" width="30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0" customFormat="1" ht="24" customHeight="1">
      <c r="A1" s="688" t="s">
        <v>71</v>
      </c>
      <c r="B1" s="688"/>
      <c r="C1" s="688"/>
      <c r="D1" s="688"/>
      <c r="E1" s="688"/>
    </row>
    <row r="2" spans="1:6" ht="23.25" customHeight="1">
      <c r="A2" s="689" t="str">
        <f>+'Ekamut-caxs'!A8:D8</f>
        <v xml:space="preserve">«Երևանի Ալ. Հեքիմյանի անվան երաժշտական դպրոց » ՀՈԱԿ-ի </v>
      </c>
      <c r="B2" s="689"/>
      <c r="C2" s="689"/>
      <c r="D2" s="689"/>
      <c r="E2" s="689"/>
    </row>
    <row r="3" spans="1:6" ht="28.5" customHeight="1">
      <c r="A3" s="689" t="s">
        <v>251</v>
      </c>
      <c r="B3" s="689"/>
      <c r="C3" s="689"/>
      <c r="D3" s="689"/>
      <c r="E3" s="689"/>
    </row>
    <row r="4" spans="1:6" ht="17.399999999999999">
      <c r="A4" s="613"/>
      <c r="B4" s="159"/>
      <c r="C4" s="159"/>
      <c r="D4" s="159"/>
      <c r="E4" s="159"/>
    </row>
    <row r="5" spans="1:6" ht="17.399999999999999">
      <c r="A5" s="613"/>
      <c r="B5" s="159"/>
      <c r="C5" s="159"/>
      <c r="D5" s="159"/>
      <c r="E5" s="614" t="s">
        <v>129</v>
      </c>
    </row>
    <row r="6" spans="1:6" ht="124.5" customHeight="1">
      <c r="A6" s="615" t="s">
        <v>3</v>
      </c>
      <c r="B6" s="615" t="s">
        <v>99</v>
      </c>
      <c r="C6" s="615" t="s">
        <v>213</v>
      </c>
      <c r="D6" s="615" t="s">
        <v>216</v>
      </c>
      <c r="E6" s="615" t="s">
        <v>214</v>
      </c>
    </row>
    <row r="7" spans="1:6" ht="17.399999999999999">
      <c r="A7" s="615">
        <v>1</v>
      </c>
      <c r="B7" s="615">
        <v>2</v>
      </c>
      <c r="C7" s="615">
        <v>3</v>
      </c>
      <c r="D7" s="615">
        <v>4</v>
      </c>
      <c r="E7" s="615">
        <v>5</v>
      </c>
    </row>
    <row r="8" spans="1:6" ht="40.5" customHeight="1">
      <c r="A8" s="616">
        <v>1</v>
      </c>
      <c r="B8" s="333" t="s">
        <v>226</v>
      </c>
      <c r="C8" s="617">
        <v>131986</v>
      </c>
      <c r="D8" s="617">
        <v>2267.6999999999998</v>
      </c>
      <c r="E8" s="617">
        <f>Gexagitakan!C9/1000</f>
        <v>10727.5</v>
      </c>
      <c r="F8" s="1">
        <f>+E8/10</f>
        <v>1072.75</v>
      </c>
    </row>
    <row r="9" spans="1:6" s="373" customFormat="1" ht="40.5" customHeight="1">
      <c r="A9" s="618">
        <v>2</v>
      </c>
      <c r="B9" s="619" t="s">
        <v>193</v>
      </c>
      <c r="C9" s="620">
        <v>14250.1</v>
      </c>
      <c r="D9" s="621">
        <v>173.4</v>
      </c>
      <c r="E9" s="620">
        <f>(Gexagitakan!Q18)/1000</f>
        <v>1443</v>
      </c>
      <c r="F9" s="372"/>
    </row>
    <row r="10" spans="1:6" s="373" customFormat="1" ht="40.5" customHeight="1">
      <c r="A10" s="618">
        <v>3</v>
      </c>
      <c r="B10" s="619" t="s">
        <v>189</v>
      </c>
      <c r="C10" s="620">
        <f>+C9-1896.6</f>
        <v>12353.5</v>
      </c>
      <c r="D10" s="621">
        <v>173.5</v>
      </c>
      <c r="E10" s="620">
        <f>E9</f>
        <v>1443</v>
      </c>
      <c r="F10" s="372"/>
    </row>
    <row r="11" spans="1:6" s="210" customFormat="1" ht="40.5" customHeight="1">
      <c r="A11" s="622"/>
      <c r="B11" s="623" t="s">
        <v>190</v>
      </c>
      <c r="C11" s="624">
        <f>ROUND(SUM(C8:C10),1)</f>
        <v>158589.6</v>
      </c>
      <c r="D11" s="624">
        <f>ROUND(SUM(D8:D10),1)</f>
        <v>2614.6</v>
      </c>
      <c r="E11" s="624">
        <f>ROUND(SUM(E8:E10),1)</f>
        <v>13613.5</v>
      </c>
    </row>
    <row r="12" spans="1:6" ht="17.399999999999999">
      <c r="A12" s="613"/>
      <c r="B12" s="159"/>
      <c r="C12" s="159"/>
      <c r="D12" s="159"/>
      <c r="E12" s="159"/>
    </row>
    <row r="13" spans="1:6" ht="19.5" customHeight="1">
      <c r="A13" s="613"/>
      <c r="B13" s="159" t="s">
        <v>342</v>
      </c>
      <c r="C13" s="159"/>
      <c r="D13" s="159"/>
      <c r="E13" s="159"/>
    </row>
    <row r="14" spans="1:6" ht="19.5" customHeight="1">
      <c r="A14" s="613"/>
      <c r="B14" s="159"/>
      <c r="C14" s="159"/>
      <c r="D14" s="159"/>
      <c r="E14" s="159"/>
    </row>
    <row r="15" spans="1:6" ht="21.75" customHeight="1">
      <c r="A15" s="613"/>
      <c r="B15" s="690"/>
      <c r="C15" s="690"/>
      <c r="D15" s="690"/>
      <c r="E15" s="690"/>
    </row>
    <row r="16" spans="1:6" ht="17.399999999999999">
      <c r="A16" s="613"/>
      <c r="B16" s="159"/>
      <c r="C16" s="159"/>
      <c r="D16" s="159"/>
      <c r="E16" s="159"/>
    </row>
    <row r="17" spans="1:5" ht="17.399999999999999">
      <c r="A17" s="613"/>
      <c r="B17" s="159"/>
      <c r="C17" s="159"/>
      <c r="D17" s="159"/>
      <c r="E17" s="159"/>
    </row>
    <row r="18" spans="1:5" ht="25.5" customHeight="1">
      <c r="A18" s="613"/>
      <c r="B18" s="625" t="s">
        <v>191</v>
      </c>
      <c r="C18" s="159"/>
      <c r="D18" s="159"/>
      <c r="E18" s="628" t="str">
        <f>+'Ekamut-caxs'!C91</f>
        <v>Մ. ՊԵՏՐՈՍՅԱՆ</v>
      </c>
    </row>
    <row r="19" spans="1:5" ht="18.75" customHeight="1">
      <c r="A19" s="613"/>
      <c r="B19" s="159" t="s">
        <v>4</v>
      </c>
      <c r="C19" s="159"/>
      <c r="D19" s="159"/>
      <c r="E19" s="626" t="str">
        <f>+'Ekamut-caxs'!C92</f>
        <v>/անուն, ազգանուն/</v>
      </c>
    </row>
    <row r="20" spans="1:5" ht="18.75" customHeight="1">
      <c r="A20" s="613"/>
      <c r="B20" s="159"/>
      <c r="C20" s="159"/>
      <c r="D20" s="159"/>
      <c r="E20" s="627"/>
    </row>
    <row r="21" spans="1:5" ht="23.25" customHeight="1">
      <c r="A21" s="613"/>
      <c r="B21" s="280" t="s">
        <v>6</v>
      </c>
      <c r="C21" s="159"/>
      <c r="D21" s="159"/>
      <c r="E21" s="628" t="str">
        <f>+'Ekamut-caxs'!C93</f>
        <v>Տ. ԿԻՐԱԿՈՍՅԱՆ</v>
      </c>
    </row>
    <row r="22" spans="1:5" ht="18">
      <c r="A22" s="613"/>
      <c r="B22" s="159"/>
      <c r="C22" s="280" t="s">
        <v>1</v>
      </c>
      <c r="D22" s="280"/>
      <c r="E22" s="626" t="str">
        <f>+'Ekamut-caxs'!C94</f>
        <v>/անուն, ազգանուն/</v>
      </c>
    </row>
    <row r="23" spans="1:5" ht="17.399999999999999">
      <c r="A23" s="613"/>
      <c r="B23" s="613"/>
      <c r="C23" s="159"/>
      <c r="D23" s="159"/>
      <c r="E23" s="159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6" sqref="A6"/>
    </sheetView>
  </sheetViews>
  <sheetFormatPr defaultRowHeight="13.2"/>
  <cols>
    <col min="1" max="1" width="5.6640625" customWidth="1"/>
    <col min="2" max="2" width="56" customWidth="1"/>
    <col min="3" max="3" width="25.109375" customWidth="1"/>
  </cols>
  <sheetData>
    <row r="1" spans="1:8" ht="15.6">
      <c r="A1" s="691" t="s">
        <v>294</v>
      </c>
      <c r="B1" s="691"/>
      <c r="C1" s="691"/>
    </row>
    <row r="2" spans="1:8" ht="15.6">
      <c r="A2" s="691" t="s">
        <v>295</v>
      </c>
      <c r="B2" s="691"/>
      <c r="C2" s="691"/>
    </row>
    <row r="3" spans="1:8" ht="15.6">
      <c r="A3" s="691" t="s">
        <v>303</v>
      </c>
      <c r="B3" s="691"/>
      <c r="C3" s="691"/>
    </row>
    <row r="4" spans="1:8" ht="15.6">
      <c r="A4" s="524"/>
      <c r="B4" s="525"/>
      <c r="C4" s="524"/>
    </row>
    <row r="5" spans="1:8" ht="15.6">
      <c r="A5" s="524"/>
      <c r="B5" s="525"/>
      <c r="C5" s="524"/>
    </row>
    <row r="6" spans="1:8" ht="93.75" customHeight="1">
      <c r="A6" s="526">
        <v>1</v>
      </c>
      <c r="B6" s="527" t="s">
        <v>296</v>
      </c>
      <c r="C6" s="528">
        <v>700</v>
      </c>
      <c r="H6">
        <f>570+12+118</f>
        <v>700</v>
      </c>
    </row>
    <row r="7" spans="1:8" ht="39.75" customHeight="1">
      <c r="A7" s="526">
        <v>2</v>
      </c>
      <c r="B7" s="527" t="s">
        <v>297</v>
      </c>
      <c r="C7" s="529">
        <v>111</v>
      </c>
    </row>
    <row r="8" spans="1:8" ht="37.5" customHeight="1">
      <c r="A8" s="526">
        <v>2.1</v>
      </c>
      <c r="B8" s="527" t="s">
        <v>298</v>
      </c>
      <c r="C8" s="528">
        <v>16</v>
      </c>
    </row>
    <row r="9" spans="1:8" ht="36" customHeight="1">
      <c r="A9" s="526">
        <v>2.2000000000000002</v>
      </c>
      <c r="B9" s="527" t="s">
        <v>299</v>
      </c>
      <c r="C9" s="528">
        <f>C7-C8</f>
        <v>95</v>
      </c>
    </row>
    <row r="10" spans="1:8" ht="16.2">
      <c r="A10" s="530"/>
      <c r="B10" s="531"/>
      <c r="C10" s="532"/>
    </row>
    <row r="11" spans="1:8" ht="16.2">
      <c r="A11" s="530"/>
      <c r="B11" s="531"/>
      <c r="C11" s="532"/>
    </row>
    <row r="14" spans="1:8" ht="13.8">
      <c r="C14" s="533"/>
    </row>
    <row r="15" spans="1:8" ht="18">
      <c r="B15" s="534" t="s">
        <v>2</v>
      </c>
      <c r="C15" s="535" t="s">
        <v>300</v>
      </c>
    </row>
    <row r="16" spans="1:8" ht="15">
      <c r="B16" s="536"/>
      <c r="C16" s="537" t="s">
        <v>5</v>
      </c>
    </row>
    <row r="17" spans="2:3" ht="15">
      <c r="B17" s="536"/>
      <c r="C17" s="538"/>
    </row>
    <row r="18" spans="2:3" ht="18">
      <c r="B18" s="534" t="s">
        <v>6</v>
      </c>
      <c r="C18" s="539" t="s">
        <v>301</v>
      </c>
    </row>
    <row r="19" spans="2:3">
      <c r="C19" s="537" t="s">
        <v>5</v>
      </c>
    </row>
    <row r="21" spans="2:3" ht="13.8">
      <c r="B21" s="540" t="s">
        <v>302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I18" sqref="I18"/>
    </sheetView>
  </sheetViews>
  <sheetFormatPr defaultRowHeight="13.2"/>
  <cols>
    <col min="1" max="1" width="3.6640625" customWidth="1"/>
    <col min="2" max="2" width="14.5546875" customWidth="1"/>
    <col min="4" max="4" width="6.33203125" customWidth="1"/>
    <col min="5" max="5" width="7" customWidth="1"/>
    <col min="6" max="6" width="5.88671875" customWidth="1"/>
    <col min="7" max="7" width="7.6640625" customWidth="1"/>
    <col min="8" max="8" width="5.5546875" customWidth="1"/>
    <col min="9" max="9" width="7.33203125" customWidth="1"/>
    <col min="10" max="10" width="6.33203125" customWidth="1"/>
    <col min="11" max="11" width="7.88671875" customWidth="1"/>
    <col min="12" max="12" width="6" customWidth="1"/>
    <col min="13" max="13" width="8" customWidth="1"/>
    <col min="14" max="14" width="5" customWidth="1"/>
    <col min="15" max="15" width="8.33203125" customWidth="1"/>
    <col min="16" max="16" width="5.88671875" customWidth="1"/>
    <col min="17" max="17" width="8.6640625" customWidth="1"/>
    <col min="18" max="18" width="8.88671875" customWidth="1"/>
  </cols>
  <sheetData>
    <row r="1" spans="1:18" ht="14.4">
      <c r="B1" s="701" t="s">
        <v>268</v>
      </c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</row>
    <row r="2" spans="1:18" ht="12.75" customHeight="1">
      <c r="B2" s="702" t="s">
        <v>269</v>
      </c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  <c r="O2" s="702"/>
      <c r="P2" s="702"/>
      <c r="Q2" s="702"/>
      <c r="R2" s="702"/>
    </row>
    <row r="3" spans="1:18" ht="18" customHeight="1"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</row>
    <row r="6" spans="1:18" ht="18" customHeight="1">
      <c r="A6" s="703" t="s">
        <v>270</v>
      </c>
      <c r="B6" s="704" t="s">
        <v>271</v>
      </c>
      <c r="C6" s="705" t="s">
        <v>272</v>
      </c>
      <c r="D6" s="708">
        <v>1000</v>
      </c>
      <c r="E6" s="709"/>
      <c r="F6" s="710">
        <v>6000</v>
      </c>
      <c r="G6" s="711"/>
      <c r="H6" s="708">
        <v>10000</v>
      </c>
      <c r="I6" s="711"/>
      <c r="J6" s="710">
        <v>12000</v>
      </c>
      <c r="K6" s="711"/>
      <c r="L6" s="708">
        <v>15000</v>
      </c>
      <c r="M6" s="711"/>
      <c r="N6" s="708">
        <v>20000</v>
      </c>
      <c r="O6" s="711"/>
      <c r="P6" s="692" t="s">
        <v>273</v>
      </c>
      <c r="Q6" s="713" t="s">
        <v>274</v>
      </c>
      <c r="R6" s="713" t="s">
        <v>275</v>
      </c>
    </row>
    <row r="7" spans="1:18" ht="18" customHeight="1">
      <c r="A7" s="703"/>
      <c r="B7" s="704"/>
      <c r="C7" s="706"/>
      <c r="D7" s="692" t="s">
        <v>289</v>
      </c>
      <c r="E7" s="694" t="s">
        <v>277</v>
      </c>
      <c r="F7" s="718" t="s">
        <v>278</v>
      </c>
      <c r="G7" s="719"/>
      <c r="H7" s="692" t="s">
        <v>276</v>
      </c>
      <c r="I7" s="716" t="s">
        <v>277</v>
      </c>
      <c r="J7" s="692" t="s">
        <v>276</v>
      </c>
      <c r="K7" s="716" t="s">
        <v>277</v>
      </c>
      <c r="L7" s="692" t="s">
        <v>276</v>
      </c>
      <c r="M7" s="716" t="s">
        <v>277</v>
      </c>
      <c r="N7" s="692" t="s">
        <v>276</v>
      </c>
      <c r="O7" s="716" t="s">
        <v>277</v>
      </c>
      <c r="P7" s="712"/>
      <c r="Q7" s="713"/>
      <c r="R7" s="713"/>
    </row>
    <row r="8" spans="1:18" ht="34.200000000000003">
      <c r="A8" s="703"/>
      <c r="B8" s="704"/>
      <c r="C8" s="707"/>
      <c r="D8" s="693"/>
      <c r="E8" s="695"/>
      <c r="F8" s="504" t="s">
        <v>276</v>
      </c>
      <c r="G8" s="505" t="s">
        <v>277</v>
      </c>
      <c r="H8" s="693"/>
      <c r="I8" s="717"/>
      <c r="J8" s="693"/>
      <c r="K8" s="717"/>
      <c r="L8" s="693"/>
      <c r="M8" s="717"/>
      <c r="N8" s="693"/>
      <c r="O8" s="717"/>
      <c r="P8" s="693"/>
      <c r="Q8" s="713"/>
      <c r="R8" s="713"/>
    </row>
    <row r="9" spans="1:18" ht="23.25" customHeight="1">
      <c r="A9" s="563">
        <v>1</v>
      </c>
      <c r="B9" s="506" t="s">
        <v>279</v>
      </c>
      <c r="C9" s="698">
        <v>10727500</v>
      </c>
      <c r="D9" s="507">
        <v>5</v>
      </c>
      <c r="E9" s="508">
        <f t="shared" ref="E9:E15" si="0">D9*1000</f>
        <v>5000</v>
      </c>
      <c r="F9" s="509">
        <v>1</v>
      </c>
      <c r="G9" s="564">
        <f>F9*6000</f>
        <v>6000</v>
      </c>
      <c r="H9" s="507"/>
      <c r="I9" s="564">
        <f>H9*10000</f>
        <v>0</v>
      </c>
      <c r="J9" s="507">
        <v>33</v>
      </c>
      <c r="K9" s="564">
        <f t="shared" ref="K9:K15" si="1">J9*12000</f>
        <v>396000</v>
      </c>
      <c r="L9" s="507"/>
      <c r="M9" s="564">
        <f t="shared" ref="M9:M15" si="2">L9*15000</f>
        <v>0</v>
      </c>
      <c r="N9" s="507">
        <v>2</v>
      </c>
      <c r="O9" s="564">
        <f t="shared" ref="O9:O15" si="3">N9*20000</f>
        <v>40000</v>
      </c>
      <c r="P9" s="507">
        <f>H9+J9+L9+N9</f>
        <v>35</v>
      </c>
      <c r="Q9" s="508">
        <f>E9+G9+I9+K9+M9+O9</f>
        <v>447000</v>
      </c>
      <c r="R9" s="508">
        <f>Q9*2</f>
        <v>894000</v>
      </c>
    </row>
    <row r="10" spans="1:18" ht="23.25" customHeight="1">
      <c r="A10" s="563">
        <f t="shared" ref="A10:A15" si="4">A9+1</f>
        <v>2</v>
      </c>
      <c r="B10" s="506" t="s">
        <v>280</v>
      </c>
      <c r="C10" s="699"/>
      <c r="D10" s="507">
        <v>2</v>
      </c>
      <c r="E10" s="508">
        <f t="shared" si="0"/>
        <v>2000</v>
      </c>
      <c r="F10" s="509"/>
      <c r="G10" s="564">
        <f t="shared" ref="G10:G15" si="5">F10*6000</f>
        <v>0</v>
      </c>
      <c r="H10" s="507"/>
      <c r="I10" s="564">
        <f t="shared" ref="I10:I15" si="6">H10*10000</f>
        <v>0</v>
      </c>
      <c r="J10" s="507">
        <v>9</v>
      </c>
      <c r="K10" s="564">
        <f t="shared" si="1"/>
        <v>108000</v>
      </c>
      <c r="L10" s="507"/>
      <c r="M10" s="564">
        <f t="shared" si="2"/>
        <v>0</v>
      </c>
      <c r="N10" s="507"/>
      <c r="O10" s="564">
        <f t="shared" si="3"/>
        <v>0</v>
      </c>
      <c r="P10" s="507">
        <f t="shared" ref="P10:P15" si="7">H10+J10+L10+N10</f>
        <v>9</v>
      </c>
      <c r="Q10" s="508">
        <f t="shared" ref="Q10:Q15" si="8">E10+G10+I10+K10+M10+O10</f>
        <v>110000</v>
      </c>
      <c r="R10" s="508">
        <f t="shared" ref="R10:R15" si="9">Q10*2</f>
        <v>220000</v>
      </c>
    </row>
    <row r="11" spans="1:18" ht="23.25" customHeight="1">
      <c r="A11" s="563">
        <f t="shared" si="4"/>
        <v>3</v>
      </c>
      <c r="B11" s="506" t="s">
        <v>281</v>
      </c>
      <c r="C11" s="699"/>
      <c r="D11" s="507">
        <v>2</v>
      </c>
      <c r="E11" s="508">
        <f t="shared" si="0"/>
        <v>2000</v>
      </c>
      <c r="F11" s="509"/>
      <c r="G11" s="564">
        <f t="shared" si="5"/>
        <v>0</v>
      </c>
      <c r="H11" s="507"/>
      <c r="I11" s="564">
        <f t="shared" si="6"/>
        <v>0</v>
      </c>
      <c r="J11" s="507">
        <v>10</v>
      </c>
      <c r="K11" s="564">
        <f t="shared" si="1"/>
        <v>120000</v>
      </c>
      <c r="L11" s="507"/>
      <c r="M11" s="564">
        <f t="shared" si="2"/>
        <v>0</v>
      </c>
      <c r="N11" s="507"/>
      <c r="O11" s="564">
        <f t="shared" si="3"/>
        <v>0</v>
      </c>
      <c r="P11" s="507">
        <f t="shared" si="7"/>
        <v>10</v>
      </c>
      <c r="Q11" s="508">
        <f t="shared" si="8"/>
        <v>122000</v>
      </c>
      <c r="R11" s="508">
        <f t="shared" si="9"/>
        <v>244000</v>
      </c>
    </row>
    <row r="12" spans="1:18" ht="23.25" customHeight="1">
      <c r="A12" s="563">
        <f t="shared" si="4"/>
        <v>4</v>
      </c>
      <c r="B12" s="506" t="s">
        <v>282</v>
      </c>
      <c r="C12" s="699"/>
      <c r="D12" s="507"/>
      <c r="E12" s="508">
        <f t="shared" si="0"/>
        <v>0</v>
      </c>
      <c r="F12" s="509"/>
      <c r="G12" s="564">
        <f t="shared" si="5"/>
        <v>0</v>
      </c>
      <c r="H12" s="507"/>
      <c r="I12" s="564">
        <f t="shared" si="6"/>
        <v>0</v>
      </c>
      <c r="J12" s="507">
        <v>1</v>
      </c>
      <c r="K12" s="564">
        <f t="shared" si="1"/>
        <v>12000</v>
      </c>
      <c r="L12" s="507"/>
      <c r="M12" s="564">
        <f t="shared" si="2"/>
        <v>0</v>
      </c>
      <c r="N12" s="507"/>
      <c r="O12" s="564">
        <f t="shared" si="3"/>
        <v>0</v>
      </c>
      <c r="P12" s="507">
        <f t="shared" si="7"/>
        <v>1</v>
      </c>
      <c r="Q12" s="508">
        <f t="shared" si="8"/>
        <v>12000</v>
      </c>
      <c r="R12" s="508">
        <f t="shared" si="9"/>
        <v>24000</v>
      </c>
    </row>
    <row r="13" spans="1:18" ht="23.25" customHeight="1">
      <c r="A13" s="563">
        <f t="shared" si="4"/>
        <v>5</v>
      </c>
      <c r="B13" s="506" t="s">
        <v>283</v>
      </c>
      <c r="C13" s="699"/>
      <c r="D13" s="507">
        <v>3</v>
      </c>
      <c r="E13" s="508">
        <f t="shared" si="0"/>
        <v>3000</v>
      </c>
      <c r="F13" s="509"/>
      <c r="G13" s="564">
        <f t="shared" si="5"/>
        <v>0</v>
      </c>
      <c r="H13" s="507"/>
      <c r="I13" s="564">
        <f t="shared" si="6"/>
        <v>0</v>
      </c>
      <c r="J13" s="507">
        <v>29</v>
      </c>
      <c r="K13" s="564">
        <f t="shared" si="1"/>
        <v>348000</v>
      </c>
      <c r="L13" s="507"/>
      <c r="M13" s="564">
        <f t="shared" si="2"/>
        <v>0</v>
      </c>
      <c r="N13" s="507"/>
      <c r="O13" s="564">
        <f t="shared" si="3"/>
        <v>0</v>
      </c>
      <c r="P13" s="507">
        <f t="shared" si="7"/>
        <v>29</v>
      </c>
      <c r="Q13" s="508">
        <f t="shared" si="8"/>
        <v>351000</v>
      </c>
      <c r="R13" s="508">
        <f t="shared" si="9"/>
        <v>702000</v>
      </c>
    </row>
    <row r="14" spans="1:18" ht="23.25" customHeight="1">
      <c r="A14" s="563">
        <f t="shared" si="4"/>
        <v>6</v>
      </c>
      <c r="B14" s="506" t="s">
        <v>284</v>
      </c>
      <c r="C14" s="699"/>
      <c r="D14" s="507"/>
      <c r="E14" s="508">
        <f t="shared" si="0"/>
        <v>0</v>
      </c>
      <c r="F14" s="509"/>
      <c r="G14" s="564">
        <f t="shared" si="5"/>
        <v>0</v>
      </c>
      <c r="H14" s="507"/>
      <c r="I14" s="564">
        <f t="shared" si="6"/>
        <v>0</v>
      </c>
      <c r="J14" s="507">
        <v>23</v>
      </c>
      <c r="K14" s="564">
        <f t="shared" si="1"/>
        <v>276000</v>
      </c>
      <c r="L14" s="507">
        <v>1</v>
      </c>
      <c r="M14" s="564">
        <f t="shared" si="2"/>
        <v>15000</v>
      </c>
      <c r="N14" s="507">
        <v>1</v>
      </c>
      <c r="O14" s="564">
        <f t="shared" si="3"/>
        <v>20000</v>
      </c>
      <c r="P14" s="507">
        <f t="shared" si="7"/>
        <v>25</v>
      </c>
      <c r="Q14" s="508">
        <f t="shared" si="8"/>
        <v>311000</v>
      </c>
      <c r="R14" s="508">
        <f t="shared" si="9"/>
        <v>622000</v>
      </c>
    </row>
    <row r="15" spans="1:18" ht="23.25" customHeight="1">
      <c r="A15" s="563">
        <f t="shared" si="4"/>
        <v>7</v>
      </c>
      <c r="B15" s="506" t="s">
        <v>285</v>
      </c>
      <c r="C15" s="700"/>
      <c r="D15" s="507"/>
      <c r="E15" s="508">
        <f t="shared" si="0"/>
        <v>0</v>
      </c>
      <c r="F15" s="509"/>
      <c r="G15" s="564">
        <f t="shared" si="5"/>
        <v>0</v>
      </c>
      <c r="H15" s="507">
        <v>9</v>
      </c>
      <c r="I15" s="564">
        <f t="shared" si="6"/>
        <v>90000</v>
      </c>
      <c r="J15" s="507"/>
      <c r="K15" s="564">
        <f t="shared" si="1"/>
        <v>0</v>
      </c>
      <c r="L15" s="507"/>
      <c r="M15" s="564">
        <f t="shared" si="2"/>
        <v>0</v>
      </c>
      <c r="N15" s="507"/>
      <c r="O15" s="564">
        <f t="shared" si="3"/>
        <v>0</v>
      </c>
      <c r="P15" s="507">
        <f t="shared" si="7"/>
        <v>9</v>
      </c>
      <c r="Q15" s="508">
        <f t="shared" si="8"/>
        <v>90000</v>
      </c>
      <c r="R15" s="508">
        <f t="shared" si="9"/>
        <v>180000</v>
      </c>
    </row>
    <row r="16" spans="1:18" ht="23.25" customHeight="1">
      <c r="A16" s="510"/>
      <c r="B16" s="506"/>
      <c r="C16" s="511"/>
      <c r="D16" s="512"/>
      <c r="E16" s="513"/>
      <c r="F16" s="509"/>
      <c r="G16" s="514"/>
      <c r="H16" s="512"/>
      <c r="I16" s="514"/>
      <c r="J16" s="512"/>
      <c r="K16" s="514"/>
      <c r="L16" s="512"/>
      <c r="M16" s="514"/>
      <c r="N16" s="512"/>
      <c r="O16" s="514"/>
      <c r="P16" s="512"/>
      <c r="Q16" s="513"/>
      <c r="R16" s="513"/>
    </row>
    <row r="17" spans="1:18" ht="23.25" customHeight="1">
      <c r="A17" s="510"/>
      <c r="B17" s="506"/>
      <c r="C17" s="511"/>
      <c r="D17" s="512"/>
      <c r="E17" s="513"/>
      <c r="F17" s="509"/>
      <c r="G17" s="514"/>
      <c r="H17" s="512"/>
      <c r="I17" s="514"/>
      <c r="J17" s="512"/>
      <c r="K17" s="514"/>
      <c r="L17" s="512"/>
      <c r="M17" s="514"/>
      <c r="N17" s="512"/>
      <c r="O17" s="514"/>
      <c r="P17" s="512"/>
      <c r="Q17" s="513"/>
      <c r="R17" s="513"/>
    </row>
    <row r="18" spans="1:18" ht="23.25" customHeight="1">
      <c r="A18" s="696" t="s">
        <v>286</v>
      </c>
      <c r="B18" s="697"/>
      <c r="C18" s="515"/>
      <c r="D18" s="507">
        <f>SUM(D9:D17)</f>
        <v>12</v>
      </c>
      <c r="E18" s="507">
        <f t="shared" ref="E18:R18" si="10">SUM(E9:E17)</f>
        <v>12000</v>
      </c>
      <c r="F18" s="507">
        <f t="shared" si="10"/>
        <v>1</v>
      </c>
      <c r="G18" s="507">
        <f t="shared" si="10"/>
        <v>6000</v>
      </c>
      <c r="H18" s="507">
        <f t="shared" si="10"/>
        <v>9</v>
      </c>
      <c r="I18" s="507">
        <f t="shared" si="10"/>
        <v>90000</v>
      </c>
      <c r="J18" s="507">
        <f t="shared" si="10"/>
        <v>105</v>
      </c>
      <c r="K18" s="507">
        <f t="shared" si="10"/>
        <v>1260000</v>
      </c>
      <c r="L18" s="507">
        <f t="shared" si="10"/>
        <v>1</v>
      </c>
      <c r="M18" s="507">
        <f t="shared" si="10"/>
        <v>15000</v>
      </c>
      <c r="N18" s="507">
        <f t="shared" si="10"/>
        <v>3</v>
      </c>
      <c r="O18" s="507">
        <f t="shared" si="10"/>
        <v>60000</v>
      </c>
      <c r="P18" s="507">
        <f t="shared" si="10"/>
        <v>118</v>
      </c>
      <c r="Q18" s="516">
        <f t="shared" si="10"/>
        <v>1443000</v>
      </c>
      <c r="R18" s="517">
        <f t="shared" si="10"/>
        <v>2886000</v>
      </c>
    </row>
    <row r="19" spans="1:18" ht="18" customHeight="1">
      <c r="A19" s="518"/>
      <c r="B19" s="518"/>
      <c r="C19" s="518"/>
      <c r="D19" s="518"/>
      <c r="E19" s="518"/>
      <c r="F19" s="518"/>
      <c r="G19" s="518"/>
      <c r="H19" s="518"/>
      <c r="I19" s="518"/>
      <c r="J19" s="518"/>
      <c r="K19" s="518"/>
      <c r="L19" s="518"/>
      <c r="M19" s="518"/>
      <c r="N19" s="518"/>
      <c r="O19" s="518"/>
      <c r="P19" s="518"/>
      <c r="Q19" s="714">
        <f>(C9+R18)/1000</f>
        <v>13613.5</v>
      </c>
      <c r="R19" s="714"/>
    </row>
    <row r="20" spans="1:18" ht="18" customHeight="1">
      <c r="A20" s="518"/>
      <c r="B20" s="518"/>
      <c r="C20" s="518"/>
      <c r="D20" s="518"/>
      <c r="E20" s="518"/>
      <c r="F20" s="518"/>
      <c r="G20" s="518"/>
      <c r="H20" s="518"/>
      <c r="I20" s="518"/>
      <c r="J20" s="518"/>
      <c r="K20" s="518"/>
      <c r="L20" s="518"/>
      <c r="M20" s="518"/>
      <c r="N20" s="518"/>
      <c r="O20" s="518"/>
      <c r="P20" s="518"/>
      <c r="Q20" s="565"/>
      <c r="R20" s="565"/>
    </row>
    <row r="21" spans="1:18" ht="21.75" customHeight="1">
      <c r="A21" s="519"/>
      <c r="B21" s="519"/>
      <c r="C21" s="519"/>
      <c r="D21" s="519"/>
      <c r="E21" s="519"/>
      <c r="F21" s="715" t="s">
        <v>287</v>
      </c>
      <c r="G21" s="715"/>
      <c r="H21" s="715"/>
      <c r="I21" s="715"/>
      <c r="J21" s="715"/>
      <c r="K21" s="715"/>
      <c r="L21" s="715"/>
      <c r="M21" s="715"/>
      <c r="N21" s="715"/>
      <c r="O21" s="715"/>
      <c r="P21" s="715"/>
      <c r="Q21" s="519"/>
      <c r="R21" s="519"/>
    </row>
    <row r="22" spans="1:18" ht="22.5" customHeight="1">
      <c r="A22" s="519"/>
      <c r="B22" s="519"/>
      <c r="C22" s="519"/>
      <c r="D22" s="519"/>
      <c r="E22" s="519"/>
      <c r="F22" s="715" t="s">
        <v>288</v>
      </c>
      <c r="G22" s="715"/>
      <c r="H22" s="715"/>
      <c r="I22" s="715"/>
      <c r="J22" s="715"/>
      <c r="K22" s="715"/>
      <c r="L22" s="715"/>
      <c r="M22" s="715"/>
      <c r="N22" s="715"/>
      <c r="O22" s="715"/>
      <c r="P22" s="715"/>
      <c r="Q22" s="519"/>
      <c r="R22" s="519"/>
    </row>
    <row r="23" spans="1:18" ht="18" customHeight="1">
      <c r="A23" s="519"/>
      <c r="B23" s="519"/>
      <c r="C23" s="519"/>
      <c r="D23" s="519"/>
      <c r="E23" s="519"/>
      <c r="F23" s="519"/>
      <c r="G23" s="519"/>
      <c r="H23" s="519"/>
      <c r="I23" s="519"/>
      <c r="J23" s="519"/>
      <c r="K23" s="519"/>
      <c r="L23" s="519"/>
      <c r="M23" s="519"/>
      <c r="N23" s="519"/>
      <c r="O23" s="519"/>
      <c r="P23" s="519"/>
      <c r="Q23" s="519"/>
      <c r="R23" s="519"/>
    </row>
    <row r="24" spans="1:18" ht="18" customHeight="1">
      <c r="A24" s="519"/>
      <c r="B24" s="519"/>
      <c r="C24" s="519"/>
      <c r="D24" s="519"/>
      <c r="E24" s="519"/>
      <c r="F24" s="519"/>
      <c r="G24" s="519"/>
      <c r="H24" s="519"/>
      <c r="I24" s="519"/>
      <c r="J24" s="519"/>
      <c r="K24" s="519"/>
      <c r="L24" s="519"/>
      <c r="M24" s="519"/>
      <c r="N24" s="519"/>
      <c r="O24" s="519"/>
      <c r="P24" s="519"/>
      <c r="Q24" s="519"/>
      <c r="R24" s="519"/>
    </row>
    <row r="25" spans="1:18" ht="18" customHeight="1"/>
    <row r="26" spans="1:18" ht="18" customHeight="1"/>
  </sheetData>
  <mergeCells count="30">
    <mergeCell ref="Q6:Q8"/>
    <mergeCell ref="R6:R8"/>
    <mergeCell ref="Q19:R19"/>
    <mergeCell ref="F21:P21"/>
    <mergeCell ref="F22:P22"/>
    <mergeCell ref="K7:K8"/>
    <mergeCell ref="L7:L8"/>
    <mergeCell ref="M7:M8"/>
    <mergeCell ref="N7:N8"/>
    <mergeCell ref="O7:O8"/>
    <mergeCell ref="F7:G7"/>
    <mergeCell ref="H7:H8"/>
    <mergeCell ref="I7:I8"/>
    <mergeCell ref="J7:J8"/>
    <mergeCell ref="D7:D8"/>
    <mergeCell ref="E7:E8"/>
    <mergeCell ref="A18:B18"/>
    <mergeCell ref="C9:C15"/>
    <mergeCell ref="B1:R1"/>
    <mergeCell ref="B2:R3"/>
    <mergeCell ref="A6:A8"/>
    <mergeCell ref="B6:B8"/>
    <mergeCell ref="C6:C8"/>
    <mergeCell ref="D6:E6"/>
    <mergeCell ref="F6:G6"/>
    <mergeCell ref="H6:I6"/>
    <mergeCell ref="J6:K6"/>
    <mergeCell ref="L6:M6"/>
    <mergeCell ref="N6:O6"/>
    <mergeCell ref="P6:P8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22" workbookViewId="0">
      <selection activeCell="I18" sqref="I18"/>
    </sheetView>
  </sheetViews>
  <sheetFormatPr defaultColWidth="9.109375" defaultRowHeight="13.8"/>
  <cols>
    <col min="1" max="1" width="4.44140625" style="385" customWidth="1"/>
    <col min="2" max="2" width="43.6640625" style="384" customWidth="1"/>
    <col min="3" max="3" width="17" style="384" customWidth="1"/>
    <col min="4" max="4" width="16.6640625" style="384" customWidth="1"/>
    <col min="5" max="5" width="13.88671875" style="384" customWidth="1"/>
    <col min="6" max="6" width="14.109375" style="384" customWidth="1"/>
    <col min="7" max="16384" width="9.109375" style="384"/>
  </cols>
  <sheetData>
    <row r="1" spans="1:6" s="383" customFormat="1" ht="24" customHeight="1">
      <c r="A1" s="721" t="s">
        <v>71</v>
      </c>
      <c r="B1" s="721"/>
      <c r="C1" s="721"/>
      <c r="D1" s="721"/>
      <c r="E1" s="721"/>
      <c r="F1" s="721"/>
    </row>
    <row r="2" spans="1:6" ht="29.25" customHeight="1">
      <c r="A2" s="722" t="str">
        <f>+'Ekamut-caxs'!A8:D8</f>
        <v xml:space="preserve">«Երևանի Ալ. Հեքիմյանի անվան երաժշտական դպրոց » ՀՈԱԿ-ի </v>
      </c>
      <c r="B2" s="722"/>
      <c r="C2" s="722"/>
      <c r="D2" s="722"/>
      <c r="E2" s="722"/>
      <c r="F2" s="722"/>
    </row>
    <row r="3" spans="1:6" ht="24.75" customHeight="1">
      <c r="A3" s="722" t="s">
        <v>252</v>
      </c>
      <c r="B3" s="722"/>
      <c r="C3" s="722"/>
      <c r="D3" s="722"/>
      <c r="E3" s="722"/>
      <c r="F3" s="722"/>
    </row>
    <row r="5" spans="1:6" ht="14.4" thickBot="1"/>
    <row r="6" spans="1:6" ht="68.25" customHeight="1">
      <c r="A6" s="386" t="s">
        <v>3</v>
      </c>
      <c r="B6" s="387" t="s">
        <v>196</v>
      </c>
      <c r="C6" s="388" t="s">
        <v>197</v>
      </c>
      <c r="D6" s="386" t="s">
        <v>125</v>
      </c>
      <c r="E6" s="387" t="s">
        <v>198</v>
      </c>
      <c r="F6" s="388" t="s">
        <v>199</v>
      </c>
    </row>
    <row r="7" spans="1:6" s="393" customFormat="1" ht="39.75" customHeight="1">
      <c r="A7" s="389">
        <v>1</v>
      </c>
      <c r="B7" s="390"/>
      <c r="C7" s="391">
        <f>SUM(C8:C10)</f>
        <v>0</v>
      </c>
      <c r="D7" s="389">
        <f>SUM(D8:D10)</f>
        <v>0</v>
      </c>
      <c r="E7" s="392">
        <f>SUM(E8:E10)</f>
        <v>0</v>
      </c>
      <c r="F7" s="391">
        <f>SUM(F8:F10)</f>
        <v>0</v>
      </c>
    </row>
    <row r="8" spans="1:6" ht="25.5" customHeight="1">
      <c r="A8" s="394">
        <v>1.1000000000000001</v>
      </c>
      <c r="B8" s="395"/>
      <c r="C8" s="396"/>
      <c r="D8" s="394"/>
      <c r="E8" s="397"/>
      <c r="F8" s="398"/>
    </row>
    <row r="9" spans="1:6" ht="25.5" customHeight="1">
      <c r="A9" s="394">
        <v>1.2</v>
      </c>
      <c r="B9" s="395"/>
      <c r="C9" s="396"/>
      <c r="D9" s="394"/>
      <c r="E9" s="397"/>
      <c r="F9" s="398"/>
    </row>
    <row r="10" spans="1:6" ht="25.5" customHeight="1">
      <c r="A10" s="394">
        <v>1.3</v>
      </c>
      <c r="B10" s="395"/>
      <c r="C10" s="396"/>
      <c r="D10" s="394"/>
      <c r="E10" s="397"/>
      <c r="F10" s="398"/>
    </row>
    <row r="11" spans="1:6" s="393" customFormat="1" ht="42" customHeight="1">
      <c r="A11" s="389">
        <v>2</v>
      </c>
      <c r="B11" s="390"/>
      <c r="C11" s="391">
        <f>SUM(C12:C14)</f>
        <v>0</v>
      </c>
      <c r="D11" s="389">
        <f>SUM(D12:D14)</f>
        <v>0</v>
      </c>
      <c r="E11" s="392">
        <f>SUM(E12:E14)</f>
        <v>0</v>
      </c>
      <c r="F11" s="391">
        <f>SUM(F12:F14)</f>
        <v>0</v>
      </c>
    </row>
    <row r="12" spans="1:6" ht="21.75" customHeight="1">
      <c r="A12" s="394">
        <v>2.1</v>
      </c>
      <c r="B12" s="395"/>
      <c r="C12" s="396"/>
      <c r="D12" s="394"/>
      <c r="E12" s="397"/>
      <c r="F12" s="398"/>
    </row>
    <row r="13" spans="1:6" ht="21.75" customHeight="1">
      <c r="A13" s="394">
        <v>2.2000000000000002</v>
      </c>
      <c r="B13" s="395"/>
      <c r="C13" s="396"/>
      <c r="D13" s="394"/>
      <c r="E13" s="397"/>
      <c r="F13" s="398"/>
    </row>
    <row r="14" spans="1:6" ht="21.75" customHeight="1">
      <c r="A14" s="394">
        <v>2.2999999999999998</v>
      </c>
      <c r="B14" s="395"/>
      <c r="C14" s="396"/>
      <c r="D14" s="394"/>
      <c r="E14" s="397"/>
      <c r="F14" s="398"/>
    </row>
    <row r="15" spans="1:6" s="393" customFormat="1" ht="37.5" customHeight="1">
      <c r="A15" s="389">
        <v>3</v>
      </c>
      <c r="B15" s="390"/>
      <c r="C15" s="391">
        <f>SUM(C16:C18)</f>
        <v>0</v>
      </c>
      <c r="D15" s="389">
        <f>SUM(D16:D18)</f>
        <v>0</v>
      </c>
      <c r="E15" s="392">
        <f>SUM(E16:E18)</f>
        <v>0</v>
      </c>
      <c r="F15" s="391">
        <f>SUM(F16:F18)</f>
        <v>0</v>
      </c>
    </row>
    <row r="16" spans="1:6" ht="23.25" customHeight="1">
      <c r="A16" s="394">
        <v>3.1</v>
      </c>
      <c r="B16" s="395"/>
      <c r="C16" s="396"/>
      <c r="D16" s="394"/>
      <c r="E16" s="397"/>
      <c r="F16" s="398"/>
    </row>
    <row r="17" spans="1:6" ht="23.25" customHeight="1">
      <c r="A17" s="394">
        <v>3.2</v>
      </c>
      <c r="B17" s="395"/>
      <c r="C17" s="396"/>
      <c r="D17" s="394"/>
      <c r="E17" s="397"/>
      <c r="F17" s="398"/>
    </row>
    <row r="18" spans="1:6" ht="23.25" customHeight="1">
      <c r="A18" s="394">
        <v>3.3</v>
      </c>
      <c r="B18" s="395"/>
      <c r="C18" s="396"/>
      <c r="D18" s="394"/>
      <c r="E18" s="397"/>
      <c r="F18" s="398"/>
    </row>
    <row r="19" spans="1:6" s="393" customFormat="1" ht="37.5" customHeight="1">
      <c r="A19" s="389">
        <v>4</v>
      </c>
      <c r="B19" s="390"/>
      <c r="C19" s="391">
        <f>SUM(C20:C22)</f>
        <v>0</v>
      </c>
      <c r="D19" s="389">
        <f>SUM(D20:D22)</f>
        <v>0</v>
      </c>
      <c r="E19" s="392">
        <f>SUM(E20:E22)</f>
        <v>0</v>
      </c>
      <c r="F19" s="391">
        <f>SUM(F20:F22)</f>
        <v>0</v>
      </c>
    </row>
    <row r="20" spans="1:6" ht="23.25" customHeight="1">
      <c r="A20" s="394">
        <v>4.0999999999999996</v>
      </c>
      <c r="B20" s="395"/>
      <c r="C20" s="396"/>
      <c r="D20" s="394"/>
      <c r="E20" s="397"/>
      <c r="F20" s="398"/>
    </row>
    <row r="21" spans="1:6" ht="23.25" customHeight="1">
      <c r="A21" s="394">
        <v>4.2</v>
      </c>
      <c r="B21" s="395"/>
      <c r="C21" s="396"/>
      <c r="D21" s="394"/>
      <c r="E21" s="397"/>
      <c r="F21" s="398"/>
    </row>
    <row r="22" spans="1:6" ht="23.25" customHeight="1">
      <c r="A22" s="394">
        <v>4.3</v>
      </c>
      <c r="B22" s="395"/>
      <c r="C22" s="396"/>
      <c r="D22" s="394"/>
      <c r="E22" s="397"/>
      <c r="F22" s="398"/>
    </row>
    <row r="23" spans="1:6" s="393" customFormat="1" ht="44.25" customHeight="1" thickBot="1">
      <c r="A23" s="399"/>
      <c r="B23" s="400" t="s">
        <v>73</v>
      </c>
      <c r="C23" s="401">
        <f>C7+C11+C15+C19</f>
        <v>0</v>
      </c>
      <c r="D23" s="399">
        <f>D7+D11+D15+D19</f>
        <v>0</v>
      </c>
      <c r="E23" s="402">
        <f>E7+E11+E15+E19</f>
        <v>0</v>
      </c>
      <c r="F23" s="401">
        <f>F7+F11+F15+F19</f>
        <v>0</v>
      </c>
    </row>
    <row r="24" spans="1:6" ht="20.25" customHeight="1"/>
    <row r="25" spans="1:6" ht="20.25" customHeight="1">
      <c r="B25" s="490" t="s">
        <v>253</v>
      </c>
      <c r="D25" s="491"/>
    </row>
    <row r="26" spans="1:6" ht="20.25" customHeight="1"/>
    <row r="27" spans="1:6" ht="20.25" customHeight="1">
      <c r="B27" s="492" t="s">
        <v>200</v>
      </c>
    </row>
    <row r="28" spans="1:6" ht="20.25" customHeight="1">
      <c r="B28" s="383"/>
    </row>
    <row r="29" spans="1:6" ht="20.25" customHeight="1">
      <c r="B29" s="383"/>
    </row>
    <row r="30" spans="1:6" ht="23.25" customHeight="1">
      <c r="B30" s="209" t="s">
        <v>2</v>
      </c>
      <c r="D30" s="723" t="str">
        <f>+'Ekamut-caxs'!C91</f>
        <v>Մ. ՊԵՏՐՈՍՅԱՆ</v>
      </c>
      <c r="E30" s="723"/>
    </row>
    <row r="31" spans="1:6" ht="11.25" customHeight="1">
      <c r="B31" s="403" t="s">
        <v>4</v>
      </c>
      <c r="D31" s="724" t="s">
        <v>5</v>
      </c>
      <c r="E31" s="724"/>
    </row>
    <row r="32" spans="1:6" ht="24" customHeight="1">
      <c r="B32" s="393" t="s">
        <v>6</v>
      </c>
      <c r="D32" s="723" t="str">
        <f>+'Ekamut-caxs'!C93</f>
        <v>Տ. ԿԻՐԱԿՈՍՅԱՆ</v>
      </c>
      <c r="E32" s="723"/>
    </row>
    <row r="33" spans="2:5" ht="16.5" customHeight="1">
      <c r="B33" s="385" t="s">
        <v>201</v>
      </c>
      <c r="D33" s="720" t="s">
        <v>5</v>
      </c>
      <c r="E33" s="720"/>
    </row>
    <row r="34" spans="2:5" ht="16.2">
      <c r="E34" s="404"/>
    </row>
    <row r="35" spans="2:5" ht="15.75" customHeight="1">
      <c r="E35" s="405"/>
    </row>
    <row r="36" spans="2:5" ht="21" customHeight="1">
      <c r="E36" s="404"/>
    </row>
    <row r="37" spans="2:5">
      <c r="E37" s="405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p8YhNZquYg8cnPR9gbPWSBFKVLN3+v3Tl8EwB4Sh5P0=</DigestValue>
    </Reference>
    <Reference Type="http://www.w3.org/2000/09/xmldsig#Object" URI="#idOfficeObject">
      <DigestMethod Algorithm="http://www.w3.org/2001/04/xmlenc#sha256"/>
      <DigestValue>+NklB8MaH8iedqHhVgqwU/uSVe0T8avv+UlHDr9obYg=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xDNvWDSMTrShzLTjUZhkYy/Z0chw2jAkMLvfQsYuMK0=</DigestValue>
    </Reference>
    <Reference Type="http://www.w3.org/2000/09/xmldsig#Object" URI="#idValidSigLnImg">
      <DigestMethod Algorithm="http://www.w3.org/2001/04/xmlenc#sha256"/>
      <DigestValue>xiXktZl2ukeXWrAKOXgBtDxSomTSHUUsGPbZd2wgpYg=</DigestValue>
    </Reference>
    <Reference Type="http://www.w3.org/2000/09/xmldsig#Object" URI="#idInvalidSigLnImg">
      <DigestMethod Algorithm="http://www.w3.org/2001/04/xmlenc#sha256"/>
      <DigestValue>1nISf3VlcfmeJqEOe4e6GImBqtR/k+3Iu4mGKdOeJXI=</DigestValue>
    </Reference>
  </SignedInfo>
  <SignatureValue>Ydj0EwmD6KeIDYkkj8z7ol0jBf/DqzQ7+Ly/uqE5dLDDUJ7uBDXi5n0wz8BR/FZPn9ki9HeLREUc
5jOtsEbsdlCeJCXS9oeGbvFplYWkTWlwA8l1iXaCRmLDPbldw9Xa8sOC4ruuNtPRaPqj1jZFV+nn
NJYkjKM+xOHWmKi0M4Tt0OF1X/CnyiM7OvkjreR8hfH7C/sqUi7COq9zf4m08LMMZFxENVL/CfGA
ituEl5HbN+jupPszZmSHXW00gg4kapEoJOT/BZAi1Tv430kjFtKQL89hzvbHYoU3KVS7RWo0Kbl2
Kve3VWYGPJ0yZEtkcjhwAPZ+oaHxxERqyJOr8w==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lJdxyYepXb8r6CtZ5RjpBdp4Qz9DK/eL4JPUglngklA=</DigestValue>
      </Reference>
      <Reference URI="/xl/calcChain.xml?ContentType=application/vnd.openxmlformats-officedocument.spreadsheetml.calcChain+xml">
        <DigestMethod Algorithm="http://www.w3.org/2001/04/xmlenc#sha256"/>
        <DigestValue>lBU3A1KF7gIsmMmoWQDscYmw5bdYGvUoTH5YyTOjJiU=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sHlXEvqdiNwsUBAtd6eRcyokazM01xEkrpjH2TA5XUc=</DigestValue>
      </Reference>
      <Reference URI="/xl/drawings/vmlDrawing2.vml?ContentType=application/vnd.openxmlformats-officedocument.vmlDrawing">
        <DigestMethod Algorithm="http://www.w3.org/2001/04/xmlenc#sha256"/>
        <DigestValue>BIMjoH4eQzWT4z2q/aGzWZwOpG5GnWStkf7+juPI1Wg=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media/image2.emf?ContentType=image/x-emf">
        <DigestMethod Algorithm="http://www.w3.org/2001/04/xmlenc#sha256"/>
        <DigestValue>m7mZzvJTFDipqlIONUxT2KMvbWVr3pnFCAf4Lj3NnnI=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MIM+mpalVcUg8nxKWntL4C3VO4/Thjgu+5H+KgLU7Eg=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weUyLmiQ3ogmFGzc/sRkFDptDz/UiNM4kj3VJB1QG1w=</DigestValue>
      </Reference>
      <Reference URI="/xl/sharedStrings.xml?ContentType=application/vnd.openxmlformats-officedocument.spreadsheetml.sharedStrings+xml">
        <DigestMethod Algorithm="http://www.w3.org/2001/04/xmlenc#sha256"/>
        <DigestValue>g9BWXv7LPpHn0d9Q6tySxAeZTb10sUosmrA2A+3uqIM=</DigestValue>
      </Reference>
      <Reference URI="/xl/styles.xml?ContentType=application/vnd.openxmlformats-officedocument.spreadsheetml.styles+xml">
        <DigestMethod Algorithm="http://www.w3.org/2001/04/xmlenc#sha256"/>
        <DigestValue>cmfYm8xpzyXe2UNzpZYSzYKxdTAqvQN6j+eYE3nYKkI=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KqNfwqRWZfxFR9jP4iP5sFairW+94gRxXitDU29079g=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haTTNnYm7xWDAZEdjVWkBrv1cvD+1d57BaI/IlzRL1U=</DigestValue>
      </Reference>
      <Reference URI="/xl/worksheets/sheet10.xml?ContentType=application/vnd.openxmlformats-officedocument.spreadsheetml.worksheet+xml">
        <DigestMethod Algorithm="http://www.w3.org/2001/04/xmlenc#sha256"/>
        <DigestValue>zQ8fC+h7y+hxyXU0PBmGxiN6J6SpPx+Mpdv7NW6gZEk=</DigestValue>
      </Reference>
      <Reference URI="/xl/worksheets/sheet11.xml?ContentType=application/vnd.openxmlformats-officedocument.spreadsheetml.worksheet+xml">
        <DigestMethod Algorithm="http://www.w3.org/2001/04/xmlenc#sha256"/>
        <DigestValue>LK7rz5r550yTYhrteBKj8lWuAIINFz0w6QZOPxmgfq8=</DigestValue>
      </Reference>
      <Reference URI="/xl/worksheets/sheet2.xml?ContentType=application/vnd.openxmlformats-officedocument.spreadsheetml.worksheet+xml">
        <DigestMethod Algorithm="http://www.w3.org/2001/04/xmlenc#sha256"/>
        <DigestValue>hUCdmWUyyKaBI/RRraOu1hoIjyZsm6p0d4rSfiKR9e4=</DigestValue>
      </Reference>
      <Reference URI="/xl/worksheets/sheet3.xml?ContentType=application/vnd.openxmlformats-officedocument.spreadsheetml.worksheet+xml">
        <DigestMethod Algorithm="http://www.w3.org/2001/04/xmlenc#sha256"/>
        <DigestValue>XG83wGWCk2BQOuvy/YW9ShcbB0FnQP6uQ/gWHc4p9A4=</DigestValue>
      </Reference>
      <Reference URI="/xl/worksheets/sheet4.xml?ContentType=application/vnd.openxmlformats-officedocument.spreadsheetml.worksheet+xml">
        <DigestMethod Algorithm="http://www.w3.org/2001/04/xmlenc#sha256"/>
        <DigestValue>CGv/u9Uc6ENy7nxOoVhfSrmtQRCIbCn77KH8/fn6iTs=</DigestValue>
      </Reference>
      <Reference URI="/xl/worksheets/sheet5.xml?ContentType=application/vnd.openxmlformats-officedocument.spreadsheetml.worksheet+xml">
        <DigestMethod Algorithm="http://www.w3.org/2001/04/xmlenc#sha256"/>
        <DigestValue>JYLT6nor0zKzLd0rsnZtIqVMDnRaL+f2rtNZytBwaI0=</DigestValue>
      </Reference>
      <Reference URI="/xl/worksheets/sheet6.xml?ContentType=application/vnd.openxmlformats-officedocument.spreadsheetml.worksheet+xml">
        <DigestMethod Algorithm="http://www.w3.org/2001/04/xmlenc#sha256"/>
        <DigestValue>hBH4rTMHCvvZ+/ZLQeWeyGvvuc2xovIUkFTg3nm8FN0=</DigestValue>
      </Reference>
      <Reference URI="/xl/worksheets/sheet7.xml?ContentType=application/vnd.openxmlformats-officedocument.spreadsheetml.worksheet+xml">
        <DigestMethod Algorithm="http://www.w3.org/2001/04/xmlenc#sha256"/>
        <DigestValue>wLPOOk6ssUAVAnfFVp9ADtpQLUNeNo5auWbjtvCNOxM=</DigestValue>
      </Reference>
      <Reference URI="/xl/worksheets/sheet8.xml?ContentType=application/vnd.openxmlformats-officedocument.spreadsheetml.worksheet+xml">
        <DigestMethod Algorithm="http://www.w3.org/2001/04/xmlenc#sha256"/>
        <DigestValue>ZrfLDMAjlcGghuzYyEML8fTWmPTN2sLFT2O+SQH8vT8=</DigestValue>
      </Reference>
      <Reference URI="/xl/worksheets/sheet9.xml?ContentType=application/vnd.openxmlformats-officedocument.spreadsheetml.worksheet+xml">
        <DigestMethod Algorithm="http://www.w3.org/2001/04/xmlenc#sha256"/>
        <DigestValue>jyP2aRFKhoZabrvUkIGD36INVXS+1ZlbnNHpYNOdFrA=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{92A5CD5E-274C-42E9-ABE4-D9EBCED6D6E9}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2022-12-26T13:51:04Z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fPAHDJzwHO/FN33GKNd0DHzwDiDQoaAAAAAADu1AEA7tQBdq4NcAAAAACDJ6duCQAAAAAAAAAAAAAAAAAAAAAAAAC48tQBAAAAAAAAAAAAAAAAAAAAAAAAAAAAAAAAAAAAAAAAAAAAAAAAsd91LAAAAADgyM8B6ftTdwAAzwEAAAAA9ftTd4O0pSz1////AAAAAAAAAAAAAAAAkAEAAH+1pSx8x88B3a9zdwAAFnZwx88BAAAAAHjHzwEAAAAAAAAAAGG4cncAAAAACQAAAJDIzwGQyM8BAAIAAPz///8BAAAAAAAAAAAAAAAAAAAAAAAAAAAAAABwfj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QfoSAADUAb0ts26J06dQvR11LKhW2wEoAgAA0AfkAQgCAADQB+QBZAAAANQLzwEIAgAA0CX6EogndBcIn5cXAAAAAAAAAAAAAOQBAgAAAAAAAABBAAAAAADkAXwC5AEAAAAA/AEAAFwS5AEAAAAAAADUAVgS5AEAAIl3mAXPAa5eiXfYP/oSrl6JdwAAAAAAAAAAGAnVARgJ1QGsBc8BHy+nbgAA1AEAAAAA/AEAALwFzwHdLqduAAAAAAcAAAAAAAAAYbhyd/wBAAAHAAAA5AbPAeQGzwEAAgAA/P///wEAAAAAAAAAAAAAAAAAAABwfj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cTiAXPAWwHzwHO/FN3DQEAAAAAAABIFAqtAAAAAEIBAAAfAgAAGJ/UAQEAAABY3lUXAAAAAHhsdxcAAAAA4MYBAWhndxcAAAAAeGx3F7CSuG4DAAAAuJK4bgEAAACg03wXvGrrbr0ts26J06dQvR11LKhW2wHcBs8B6ftTdwAAzwECAAAA9ftTd9QLzwHg////AAAAAAAAAAAAAAAAkAEAAAAAAAEAAAAAYQByAGkAYQBsAAAAAAAAAAAAAAAAAAAABgAAAAAAAABhuHJ3AAAAAAYAAACMBs8BjAbPAQACAAD8////AQAAAAAAAAAAAAAAAAAAAHB+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M8BraZUdzERAACYoM8BnhQhhZ4UhQAAAAAA/////zER6///////ZAcAAArrCgBgpQcTAAAAAJ4Uhf//////ZAcAACGFAQBgAeMgAAAAAJw9pXZ5RFJ3nhQhhZw+gxcBAAAA/////wAAAAAQAwsaBKXPAQAAAAAQAwsaAAA7GopEUndgAeMgnhQhhQEAAACcPoMXEAMLGgAAAAAAAAAAnhSFAASlzwGeFIX//////2QHAAAhhQEAYAHjIAAAAACOJFZ3nhQhhbDqCRMKAAAA/////wAAAAAQAAAAAwEAAPNlAAAcAAABnhQhh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HzwBwyc8BzvxTd9xijXdAx88A4g0KGgAAAAAA7tQBAO7UAXauDXAAAAAAgyenbgkAAAAAAAAAAAAAAAAAAAAAAAAAuPLUAQAAAAAAAAAAAAAAAAAAAAAAAAAAAAAAAAAAAAAAAAAAAAAAALHfdSwAAAAA4MjPAen7U3cAAM8BAAAAAPX7U3eDtKUs9f///wAAAAAAAAAAAAAAAJABAAB/taUsfMfPAd2vc3cAABZ2cMfPAQAAAAB4x88BAAAAAAAAAABhuHJ3AAAAAAkAAACQyM8BkMjPAQACAAD8////AQAAAAAAAAAAAAAAAAAAAAAAAAAAAAAAcH45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QfoSAADUAb0ts26J06dQvR11LKhW2wEoAgAA0AfkAQgCAADQB+QBZAAAANQLzwEIAgAA0CX6EogndBcIn5cXAAAAAAAAAAAAAOQBAgAAAAAAAABBAAAAAADkAXwC5AEAAAAA/AEAAFwS5AEAAAAAAADUAVgS5AEAAIl3mAXPAa5eiXfYP/oSrl6JdwAAAAAAAAAAGAnVARgJ1QGsBc8BHy+nbgAA1AEAAAAA/AEAALwFzwHdLqduAAAAAAcAAAAAAAAAYbhyd/wBAAAHAAAA5AbPAeQGzwEAAgAA/P///wEAAAAAAAAAAAAAAAAAAABwfj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cTiAXPAWwHzwHO/FN3DQEAAAAAAABIFAqtAAAAAEIBAAAfAgAAGJ/UAQEAAABY3lUXAAAAAHhsdxcAAAAA4MYBAWhndxcAAAAAeGx3F7CSuG4DAAAAuJK4bgEAAACg03wXvGrrbr0ts26J06dQvR11LKhW2wHcBs8B6ftTdwAAzwECAAAA9ftTd9QLzwHg////AAAAAAAAAAAAAAAAkAEAAAAAAAEAAAAAYQByAGkAYQBsAAAAAAAAAAAAAAAAAAAABgAAAAAAAABhuHJ3AAAAAAYAAACMBs8BjAbPAQACAAD8////AQAAAAAAAAAAAAAAAAAAAHB+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M8BraZUdzERAACYoM8B8g4huvIOugAAAAAAXk7FbjER6///////ZAcAAArrCgBgpQcTAAAAAPIOuv//////ZAcAACG6AQBgAeMgAAAAAJw9pXZ5RFJ38g4hupw+gxcBAAAA/////wAAAACYBgoaBKXPAQAAAACYBgoaAAA7GopEUndgAeMg8g4hugEAAACcPoMXmAYKGgAAAAAAAAAA8g66AASlzwHyDrr//////2QHAAAhugEAYAHjIAAAAACOJFZ38g4huggdrRcRAAAA/////wAAAAAQAAAAAwEAAPNlAAAcAAAB8g4hu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SWqYu9eunVAeldVp4t7haLIGbWEZiCaDy0VqMa8/wPU=</DigestValue>
    </Reference>
    <Reference Type="http://www.w3.org/2000/09/xmldsig#Object" URI="#idOfficeObject">
      <DigestMethod Algorithm="http://www.w3.org/2001/04/xmlenc#sha256"/>
      <DigestValue>9vd+uhd7iGgD0O9kOvfn+XbVDxO6ePzJ862+pWExGgE=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+Uf0IMUObhI4JOVYJA6lz/RQKs4bk6mQy5y53LJVNvs=</DigestValue>
    </Reference>
    <Reference Type="http://www.w3.org/2000/09/xmldsig#Object" URI="#idValidSigLnImg">
      <DigestMethod Algorithm="http://www.w3.org/2001/04/xmlenc#sha256"/>
      <DigestValue>D31JQ4EXPKEoweU/9Nr4pzKrOGQjk1G849BnQBe8Bbs=</DigestValue>
    </Reference>
    <Reference Type="http://www.w3.org/2000/09/xmldsig#Object" URI="#idInvalidSigLnImg">
      <DigestMethod Algorithm="http://www.w3.org/2001/04/xmlenc#sha256"/>
      <DigestValue>/ql7bTVgo/9WxXSys+vRkvHEp18uV7abCltXpklLFuE=</DigestValue>
    </Reference>
  </SignedInfo>
  <SignatureValue>pIPhy07StHOE62Wjwf2SPRkgRpyhhgos0edIqT/o/jMrT0q4mztEx4LXgZRmRKpWX+Ha9FXnpghd
6df/fsFojaDkw+/Ur91LBzpuCjIfXArBP8418lSiNnD53MStN3N0p2tc86r50jNz+TLdMD9jo3pm
f2iNNZvnFvi3D2DpS1zxUH5iawyT3wEMEMRolOaZjmv1Hxui0J5mHxacTV9ovoU/WVJMHaZWV2ww
oQV3gyCv0w1y4dUSpJ2PyUX6/Kvb544RDPoi4MLLuYZounSuDlVM6+yCengpA97YmZdXSCI0vz7u
2ZPOTj5WrLNz8lf9tqKY9M2QhCnMgHXzwPT+jA==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lJdxyYepXb8r6CtZ5RjpBdp4Qz9DK/eL4JPUglngklA=</DigestValue>
      </Reference>
      <Reference URI="/xl/calcChain.xml?ContentType=application/vnd.openxmlformats-officedocument.spreadsheetml.calcChain+xml">
        <DigestMethod Algorithm="http://www.w3.org/2001/04/xmlenc#sha256"/>
        <DigestValue>lBU3A1KF7gIsmMmoWQDscYmw5bdYGvUoTH5YyTOjJiU=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sHlXEvqdiNwsUBAtd6eRcyokazM01xEkrpjH2TA5XUc=</DigestValue>
      </Reference>
      <Reference URI="/xl/drawings/vmlDrawing2.vml?ContentType=application/vnd.openxmlformats-officedocument.vmlDrawing">
        <DigestMethod Algorithm="http://www.w3.org/2001/04/xmlenc#sha256"/>
        <DigestValue>BIMjoH4eQzWT4z2q/aGzWZwOpG5GnWStkf7+juPI1Wg=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media/image2.emf?ContentType=image/x-emf">
        <DigestMethod Algorithm="http://www.w3.org/2001/04/xmlenc#sha256"/>
        <DigestValue>m7mZzvJTFDipqlIONUxT2KMvbWVr3pnFCAf4Lj3NnnI=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MIM+mpalVcUg8nxKWntL4C3VO4/Thjgu+5H+KgLU7Eg=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weUyLmiQ3ogmFGzc/sRkFDptDz/UiNM4kj3VJB1QG1w=</DigestValue>
      </Reference>
      <Reference URI="/xl/sharedStrings.xml?ContentType=application/vnd.openxmlformats-officedocument.spreadsheetml.sharedStrings+xml">
        <DigestMethod Algorithm="http://www.w3.org/2001/04/xmlenc#sha256"/>
        <DigestValue>g9BWXv7LPpHn0d9Q6tySxAeZTb10sUosmrA2A+3uqIM=</DigestValue>
      </Reference>
      <Reference URI="/xl/styles.xml?ContentType=application/vnd.openxmlformats-officedocument.spreadsheetml.styles+xml">
        <DigestMethod Algorithm="http://www.w3.org/2001/04/xmlenc#sha256"/>
        <DigestValue>cmfYm8xpzyXe2UNzpZYSzYKxdTAqvQN6j+eYE3nYKkI=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KqNfwqRWZfxFR9jP4iP5sFairW+94gRxXitDU29079g=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haTTNnYm7xWDAZEdjVWkBrv1cvD+1d57BaI/IlzRL1U=</DigestValue>
      </Reference>
      <Reference URI="/xl/worksheets/sheet10.xml?ContentType=application/vnd.openxmlformats-officedocument.spreadsheetml.worksheet+xml">
        <DigestMethod Algorithm="http://www.w3.org/2001/04/xmlenc#sha256"/>
        <DigestValue>zQ8fC+h7y+hxyXU0PBmGxiN6J6SpPx+Mpdv7NW6gZEk=</DigestValue>
      </Reference>
      <Reference URI="/xl/worksheets/sheet11.xml?ContentType=application/vnd.openxmlformats-officedocument.spreadsheetml.worksheet+xml">
        <DigestMethod Algorithm="http://www.w3.org/2001/04/xmlenc#sha256"/>
        <DigestValue>LK7rz5r550yTYhrteBKj8lWuAIINFz0w6QZOPxmgfq8=</DigestValue>
      </Reference>
      <Reference URI="/xl/worksheets/sheet2.xml?ContentType=application/vnd.openxmlformats-officedocument.spreadsheetml.worksheet+xml">
        <DigestMethod Algorithm="http://www.w3.org/2001/04/xmlenc#sha256"/>
        <DigestValue>hUCdmWUyyKaBI/RRraOu1hoIjyZsm6p0d4rSfiKR9e4=</DigestValue>
      </Reference>
      <Reference URI="/xl/worksheets/sheet3.xml?ContentType=application/vnd.openxmlformats-officedocument.spreadsheetml.worksheet+xml">
        <DigestMethod Algorithm="http://www.w3.org/2001/04/xmlenc#sha256"/>
        <DigestValue>XG83wGWCk2BQOuvy/YW9ShcbB0FnQP6uQ/gWHc4p9A4=</DigestValue>
      </Reference>
      <Reference URI="/xl/worksheets/sheet4.xml?ContentType=application/vnd.openxmlformats-officedocument.spreadsheetml.worksheet+xml">
        <DigestMethod Algorithm="http://www.w3.org/2001/04/xmlenc#sha256"/>
        <DigestValue>CGv/u9Uc6ENy7nxOoVhfSrmtQRCIbCn77KH8/fn6iTs=</DigestValue>
      </Reference>
      <Reference URI="/xl/worksheets/sheet5.xml?ContentType=application/vnd.openxmlformats-officedocument.spreadsheetml.worksheet+xml">
        <DigestMethod Algorithm="http://www.w3.org/2001/04/xmlenc#sha256"/>
        <DigestValue>JYLT6nor0zKzLd0rsnZtIqVMDnRaL+f2rtNZytBwaI0=</DigestValue>
      </Reference>
      <Reference URI="/xl/worksheets/sheet6.xml?ContentType=application/vnd.openxmlformats-officedocument.spreadsheetml.worksheet+xml">
        <DigestMethod Algorithm="http://www.w3.org/2001/04/xmlenc#sha256"/>
        <DigestValue>hBH4rTMHCvvZ+/ZLQeWeyGvvuc2xovIUkFTg3nm8FN0=</DigestValue>
      </Reference>
      <Reference URI="/xl/worksheets/sheet7.xml?ContentType=application/vnd.openxmlformats-officedocument.spreadsheetml.worksheet+xml">
        <DigestMethod Algorithm="http://www.w3.org/2001/04/xmlenc#sha256"/>
        <DigestValue>wLPOOk6ssUAVAnfFVp9ADtpQLUNeNo5auWbjtvCNOxM=</DigestValue>
      </Reference>
      <Reference URI="/xl/worksheets/sheet8.xml?ContentType=application/vnd.openxmlformats-officedocument.spreadsheetml.worksheet+xml">
        <DigestMethod Algorithm="http://www.w3.org/2001/04/xmlenc#sha256"/>
        <DigestValue>ZrfLDMAjlcGghuzYyEML8fTWmPTN2sLFT2O+SQH8vT8=</DigestValue>
      </Reference>
      <Reference URI="/xl/worksheets/sheet9.xml?ContentType=application/vnd.openxmlformats-officedocument.spreadsheetml.worksheet+xml">
        <DigestMethod Algorithm="http://www.w3.org/2001/04/xmlenc#sha256"/>
        <DigestValue>jyP2aRFKhoZabrvUkIGD36INVXS+1ZlbnNHpYNOdFrA=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{B7180255-9114-4F6B-B915-C46814A293AD}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2022-12-26T13:51:26Z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fPAHDJzwHO/FN33GKNd0DHzwDiDQoaAAAAAADu1AEA7tQBdq4NcAAAAACDJ6duCQAAAAAAAAAAAAAAAAAAAAAAAAC48tQBAAAAAAAAAAAAAAAAAAAAAAAAAAAAAAAAAAAAAAAAAAAAAAAAsd91LAAAAADgyM8B6ftTdwAAzwEAAAAA9ftTd4O0pSz1////AAAAAAAAAAAAAAAAkAEAAH+1pSx8x88B3a9zdwAAFnZwx88BAAAAAHjHzwEAAAAAAAAAAGG4cncAAAAACQAAAJDIzwGQyM8BAAIAAPz///8BAAAAAAAAAAAAAAAAAAAAAAAAAAAAAABwfj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QfoSAADUAb0ts26J06dQvR11LKhW2wEoAgAA0AfkAQgCAADQB+QBZAAAANQLzwEIAgAA0CX6EogndBcIn5cXAAAAAAAAAAAAAOQBAgAAAAAAAABBAAAAAADkAXwC5AEAAAAA/AEAAFwS5AEAAAAAAADUAVgS5AEAAIl3mAXPAa5eiXfYP/oSrl6JdwAAAAAAAAAAGAnVARgJ1QGsBc8BHy+nbgAA1AEAAAAA/AEAALwFzwHdLqduAAAAAAcAAAAAAAAAYbhyd/wBAAAHAAAA5AbPAeQGzwEAAgAA/P///wEAAAAAAAAAAAAAAAAAAABwfj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cTiAXPAWwHzwHO/FN3DQEAAAAAAABIFAqtAAAAAEIBAAAfAgAAGJ/UAQEAAABY3lUXAAAAAHhsdxcAAAAA4MYBAWhndxcAAAAAeGx3F7CSuG4DAAAAuJK4bgEAAACg03wXvGrrbr0ts26J06dQvR11LKhW2wHcBs8B6ftTdwAAzwECAAAA9ftTd9QLzwHg////AAAAAAAAAAAAAAAAkAEAAAAAAAEAAAAAYQByAGkAYQBsAAAAAAAAAAAAAAAAAAAABgAAAAAAAABhuHJ3AAAAAAYAAACMBs8BjAbPAQACAAD8////AQAAAAAAAAAAAAAAAAAAAHB+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n88BraZUdzERAAC4n88BcQEh6nEB6gAAAAAAXk7FbjER6///////ZAcAAArrCgBgpQcTAAAAAHEB6v//////ZAcAACHqAQDAApQSAAAAAJw9pXZ5RFJ3cQEh6pw+gxcBAAAA/////wAAAAAIwwoaJKTPAQAAAAAIwwoaAACDF4pEUnfAApQScQEh6gEAAACcPoMXCMMKGgAAAAAAAAAAcQHqACSkzwFxAer//////2QHAAAh6gEAwAKUEgAAAACOJFZ3cQEh6hhCvBcKAAAA/////wAAAAAQAAAAAwEAAPNlAAAcAAABcQEh6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zAAAAAAcKDQcKDQcJDQ4WMShFrjFU1TJV1gECBAIDBAECBQoRKyZBowsTMQCAAAAAfqbJd6PIeqDCQFZ4JTd0Lk/HMVPSGy5uFiE4GypVJ0KnHjN9AAABZm8AAACcz+7S6ffb7fnC0t1haH0hMm8aLXIuT8ggOIwoRKslP58cK08AAAEmJgAAAMHg9P///////////+bm5k9SXjw/SzBRzTFU0y1NwSAyVzFGXwEBAmVsCA8mnM/u69/SvI9jt4tgjIR9FBosDBEjMVTUMlXWMVPRKUSeDxk4AAAAKCEAAADT6ff///////+Tk5MjK0krSbkvUcsuT8YVJFoTIFIrSbgtTcEQHEd0XQAAAJzP7vT6/bTa8kRleixHhy1Nwi5PxiQtTnBwcJKSki81SRwtZAgOI2luAAAAweD02+35gsLqZ5q6Jz1jNEJyOUZ4qamp+/v7////wdPeVnCJAQECiG0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HzwBwyc8BzvxTd9xijXdAx88A4g0KGgAAAAAA7tQBAO7UAXauDXAAAAAAgyenbgkAAAAAAAAAAAAAAAAAAAAAAAAAuPLUAQAAAAAAAAAAAAAAAAAAAAAAAAAAAAAAAAAAAAAAAAAAAAAAALHfdSwAAAAA4MjPAen7U3cAAM8BAAAAAPX7U3eDtKUs9f///wAAAAAAAAAAAAAAAJABAAB/taUsfMfPAd2vc3cAABZ2cMfPAQAAAAB4x88BAAAAAAAAAABhuHJ3AAAAAAkAAACQyM8BkMjPAQACAAD8////AQAAAAAAAAAAAAAAAAAAAAAAAAAAAAAAcH45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QfoSAADUAb0ts26J06dQvR11LKhW2wEoAgAA0AfkAQgCAADQB+QBZAAAANQLzwEIAgAA0CX6EogndBcIn5cXAAAAAAAAAAAAAOQBAgAAAAAAAABBAAAAAADkAXwC5AEAAAAA/AEAAFwS5AEAAAAAAADUAVgS5AEAAIl3mAXPAa5eiXfYP/oSrl6JdwAAAAAAAAAAGAnVARgJ1QGsBc8BHy+nbgAA1AEAAAAA/AEAALwFzwHdLqduAAAAAAcAAAAAAAAAYbhyd/wBAAAHAAAA5AbPAeQGzwEAAgAA/P///wEAAAAAAAAAAAAAAAAAAABwfj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cTiAXPAWwHzwHO/FN3DQEAAAAAAABIFAqtAAAAAEIBAAAfAgAAGJ/UAQEAAABY3lUXAAAAAHhsdxcAAAAA4MYBAWhndxcAAAAAeGx3F7CSuG4DAAAAuJK4bgEAAACg03wXvGrrbr0ts26J06dQvR11LKhW2wHcBs8B6ftTdwAAzwECAAAA9ftTd9QLzwHg////AAAAAAAAAAAAAAAAkAEAAAAAAAEAAAAAYQByAGkAYQBsAAAAAAAAAAAAAAAAAAAABgAAAAAAAABhuHJ3AAAAAAYAAACMBs8BjAbPAQACAAD8////AQAAAAAAAAAAAAAAAAAAAHB+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n88BraZUdzERAAC4n88B+A8hyPgPyAAAAAAAXk7FbjER6///////ZAcAAArrCgBgpQcTAAAAAPgPyP//////ZAcAACHIAQDAApQSAAAAAJw9pXZ5RFJ3+A8hyJw+gxcBAAAA/////wAAAACgRgoaJKTPAQAAAACgRgoaAACDF4pEUnfAApQS+A8hyAEAAACcPoMXoEYKGgAAAAAAAAAA+A/IACSkzwH4D8j//////2QHAAAhyAEAwAKUEgAAAACOJFZ3+A8hyFC8xBcRAAAA/////wAAAAAQAAAAAwEAAPNlAAAcAAAB+A8hy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Տեղեկանք</vt:lpstr>
      <vt:lpstr>Gexagitakan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2022-12-14T10:58:44Z</cp:lastPrinted>
  <dcterms:created xsi:type="dcterms:W3CDTF">1996-10-14T23:33:28Z</dcterms:created>
  <dcterms:modified xsi:type="dcterms:W3CDTF">2022-12-20T12:40:01Z</dcterms:modified>
</cp:coreProperties>
</file>